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9" activeTab="11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 refMode="R1C1"/>
</workbook>
</file>

<file path=xl/calcChain.xml><?xml version="1.0" encoding="utf-8"?>
<calcChain xmlns="http://schemas.openxmlformats.org/spreadsheetml/2006/main">
  <c r="E13" i="11" l="1"/>
  <c r="E10" i="31" l="1"/>
  <c r="E20" i="6"/>
  <c r="I11" i="30"/>
  <c r="G11" i="30"/>
  <c r="E11" i="30"/>
  <c r="E24" i="15" l="1"/>
  <c r="E9" i="2" l="1"/>
  <c r="G9" i="2"/>
  <c r="I9" i="2"/>
  <c r="E12" i="27" l="1"/>
  <c r="D12" i="27"/>
  <c r="E12" i="22"/>
  <c r="D12" i="2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6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<sst xmlns="http://schemas.openxmlformats.org/spreadsheetml/2006/main" count="898" uniqueCount="357">
  <si>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</si>
  <si>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</si>
  <si>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</si>
  <si>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</si>
  <si>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</si>
  <si>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</si>
  <si>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</si>
  <si>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</si>
  <si>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</si>
  <si>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</si>
  <si>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</si>
  <si>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</si>
  <si>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</si>
  <si>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</si>
  <si>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</si>
  <si>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</si>
  <si>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</si>
  <si>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</si>
  <si>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</si>
  <si>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</si>
  <si>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</si>
  <si>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</si>
  <si>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</si>
  <si>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</si>
  <si>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</si>
  <si>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</si>
  <si>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</si>
  <si>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</si>
  <si>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</si>
  <si>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</si>
  <si>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</si>
  <si>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</si>
  <si>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</si>
  <si>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</si>
  <si>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</si>
  <si>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</si>
  <si>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</si>
  <si>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</si>
  <si>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</si>
  <si>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</si>
  <si>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</si>
  <si>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</si>
  <si>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</si>
  <si>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</si>
  <si>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</si>
  <si>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</si>
  <si>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</si>
  <si>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</si>
  <si>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</si>
  <si>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</si>
  <si>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</si>
  <si>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</si>
  <si>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</si>
  <si>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</si>
  <si>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</si>
  <si>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</si>
  <si>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</si>
  <si>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</si>
  <si>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</si>
  <si>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</si>
  <si>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</si>
  <si>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</si>
  <si>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</si>
  <si>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</si>
  <si>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</si>
  <si>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</si>
  <si>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</si>
  <si>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</si>
  <si>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</si>
  <si>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</si>
  <si>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</si>
  <si>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</si>
  <si>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</si>
  <si>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</si>
  <si>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</si>
  <si>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</si>
  <si>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</si>
  <si>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</si>
  <si>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</si>
  <si>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</si>
  <si>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</si>
  <si>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</si>
  <si>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</si>
  <si>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</si>
  <si>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</si>
  <si>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</si>
  <si>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</si>
  <si>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</si>
  <si>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</si>
  <si>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</si>
  <si>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</si>
  <si>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</si>
  <si>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</si>
  <si>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</si>
  <si>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</si>
  <si>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</si>
  <si>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</si>
  <si>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</si>
  <si>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</si>
  <si>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</si>
  <si>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</si>
  <si>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</si>
  <si>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</si>
  <si>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</si>
  <si>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</si>
  <si>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</si>
  <si>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</si>
  <si>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</si>
  <si>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</si>
  <si>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</si>
  <si>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</si>
  <si>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</si>
  <si>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</si>
  <si>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</si>
  <si>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</si>
  <si>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</si>
  <si>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</si>
  <si>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</si>
  <si>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</si>
  <si>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</si>
  <si>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</si>
  <si>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</si>
  <si>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</si>
  <si>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</si>
  <si>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</si>
  <si>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</si>
  <si>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</si>
  <si>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</si>
  <si>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</si>
  <si>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</si>
  <si>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</si>
  <si>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</si>
  <si>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</si>
  <si>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</si>
  <si>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</si>
  <si>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</si>
  <si>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</si>
  <si>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</si>
  <si>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</si>
  <si>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</si>
  <si>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</si>
  <si>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</si>
  <si>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</si>
  <si>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</si>
  <si>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</si>
  <si>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</si>
  <si>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</si>
  <si>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</si>
  <si>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</si>
  <si>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</si>
  <si>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</si>
  <si>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</si>
  <si>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</si>
  <si>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</si>
  <si>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Ендоксан 1г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</si>
  <si>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</si>
  <si>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</si>
  <si>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</si>
  <si>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</si>
  <si>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</si>
  <si>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</si>
  <si>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</si>
  <si>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</si>
  <si>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</si>
  <si>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</si>
  <si>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</si>
  <si>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</si>
  <si>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</si>
  <si>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</si>
  <si>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</si>
  <si>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</si>
  <si>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</si>
  <si>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</si>
  <si>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</si>
  <si>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</si>
  <si>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</si>
  <si>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</si>
  <si>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</si>
  <si>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</si>
  <si>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</si>
  <si>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</si>
  <si>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</si>
  <si>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</si>
  <si>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</si>
  <si>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</si>
  <si>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</si>
  <si>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</si>
  <si>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</si>
  <si>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</si>
  <si>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</si>
  <si>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</si>
  <si>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</si>
  <si>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</si>
  <si>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</si>
  <si>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</si>
  <si>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</si>
  <si>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</si>
  <si>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</si>
  <si>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</si>
  <si>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</si>
  <si>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</si>
  <si>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</si>
  <si>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</si>
  <si>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</si>
  <si>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</si>
  <si>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</si>
  <si>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</si>
  <si>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</si>
  <si>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</si>
  <si>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</si>
  <si>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</si>
  <si>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</si>
  <si>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</si>
  <si>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</si>
  <si>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</si>
  <si>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</si>
  <si>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</si>
  <si>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</si>
  <si>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</si>
  <si>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</si>
  <si>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</si>
  <si>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</si>
  <si>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</si>
  <si>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</si>
  <si>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</si>
  <si>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</si>
  <si>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</si>
  <si>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</si>
  <si>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</si>
  <si>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</si>
  <si>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</si>
  <si>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</si>
  <si>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</si>
  <si>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</si>
  <si>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</si>
  <si>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</si>
  <si>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</si>
  <si>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</si>
  <si>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</si>
  <si>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</si>
  <si>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</si>
  <si>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</si>
  <si>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</si>
  <si>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</si>
  <si>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</si>
  <si>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</si>
  <si>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</si>
  <si>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</si>
  <si>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</si>
  <si>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</si>
  <si>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</si>
  <si>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</si>
  <si>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</si>
  <si>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</si>
  <si>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</si>
  <si>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</si>
  <si>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</si>
  <si>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</si>
  <si>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</si>
  <si>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</si>
  <si>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</si>
  <si>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</si>
  <si>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</si>
  <si>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</si>
  <si>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</si>
  <si>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</si>
  <si>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</si>
  <si>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</si>
  <si>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</si>
  <si>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</si>
  <si>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</si>
  <si>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</si>
  <si>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</si>
  <si>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</si>
  <si>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</si>
  <si>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</si>
  <si>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</si>
  <si>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</si>
  <si>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</si>
  <si>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</si>
  <si>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</si>
  <si>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</si>
  <si>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</si>
  <si>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</si>
  <si>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</si>
  <si>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</si>
  <si>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</si>
  <si>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</si>
  <si>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</si>
  <si>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</si>
  <si>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</si>
  <si>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</si>
  <si>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</si>
  <si>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</si>
  <si>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</si>
  <si>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</si>
  <si>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</si>
  <si>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</si>
  <si>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</si>
  <si>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</si>
  <si>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</si>
  <si>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</si>
  <si>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</si>
  <si>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</si>
  <si>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</si>
  <si>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</si>
  <si>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</si>
  <si>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</si>
  <si>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</si>
  <si>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</si>
  <si>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</si>
  <si>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</si>
  <si>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</si>
  <si>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</si>
  <si>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</si>
  <si>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</si>
  <si>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</si>
  <si>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</si>
  <si>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r>
      <t xml:space="preserve">МІФОРТИК </t>
    </r>
    <r>
      <rPr>
        <sz val="9"/>
        <rFont val="Arial"/>
        <family val="2"/>
        <charset val="204"/>
      </rPr>
      <t>серія S0258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</si>
  <si>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</si>
  <si>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</si>
  <si>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Ендоксан 500мг</t>
  </si>
  <si>
    <t>Імунат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</si>
  <si>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</si>
  <si>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</si>
  <si>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</si>
  <si>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</si>
  <si>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</si>
  <si>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Бетаферон</t>
  </si>
  <si>
    <t>Розсіяний склероз</t>
  </si>
  <si>
    <t>АДВАГРАФ 0,5мг №50</t>
  </si>
  <si>
    <t>АДВАГРАФ 1мг №50</t>
  </si>
  <si>
    <t>АДВАГРАФ 3мг №50</t>
  </si>
  <si>
    <t>Ревацио</t>
  </si>
  <si>
    <t>Симдакс</t>
  </si>
  <si>
    <t>станом на 19.03.2018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</si>
  <si>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19.03. 2018 року по Станично-Луганському РТМО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</si>
  <si>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19 березня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</si>
  <si>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19.03.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</si>
  <si>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19 березня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</si>
  <si>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19.03. 2018 року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</si>
  <si>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19.03.2018 року за державною програмою по лiкувально-профiлактичному закладу мiста (району)</t>
  </si>
  <si>
    <t>КОПАКСОН 40 розчин для ін’єкцій, 40 мг/мл по 1 мл розчину в попередньо наповненому шприці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</si>
  <si>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19</t>
    </r>
    <r>
      <rPr>
        <b/>
        <sz val="18"/>
        <rFont val="Times New Roman"/>
        <family val="1"/>
        <charset val="204"/>
      </rPr>
      <t xml:space="preserve"> березня  2018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</si>
  <si>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19.03.2018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</si>
  <si>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19 березня 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</si>
  <si>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19.03.2018 року</t>
  </si>
  <si>
    <t>Неопакс</t>
  </si>
  <si>
    <t>Онкогематологія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</si>
  <si>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19 березня  2018 року по Троїцькому ТМО</t>
    </r>
  </si>
  <si>
    <t>Гідроксисечовина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</si>
  <si>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19 березня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</si>
  <si>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19 березня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</si>
  <si>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19.03.2018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</si>
  <si>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19 березня  2018 року</t>
    </r>
  </si>
  <si>
    <t>станом на 19 березня 2018 року</t>
  </si>
  <si>
    <t>Бетаферон, порошок ліофілізований для приготування розчину для ін'єкцій по 0,3мг (9,6 млн МО)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</si>
</sst>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38" fillId="0" borderId="0"/>
  </cellStyleXfs>
  <cellXfs count="428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/>
    <xf numFmtId="0" fontId="7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4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8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2" fontId="20" fillId="3" borderId="8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justify" vertical="top" wrapText="1"/>
    </xf>
    <xf numFmtId="2" fontId="21" fillId="0" borderId="6" xfId="0" applyNumberFormat="1" applyFont="1" applyFill="1" applyBorder="1" applyAlignment="1">
      <alignment horizontal="justify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>
      <alignment horizontal="center" vertical="top" wrapText="1"/>
    </xf>
    <xf numFmtId="0" fontId="23" fillId="0" borderId="13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2" fontId="5" fillId="0" borderId="8" xfId="0" applyNumberFormat="1" applyFont="1" applyBorder="1" applyAlignment="1">
      <alignment horizontal="center" wrapText="1"/>
    </xf>
    <xf numFmtId="0" fontId="6" fillId="0" borderId="1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vertical="center" wrapText="1"/>
    </xf>
    <xf numFmtId="0" fontId="35" fillId="3" borderId="8" xfId="0" applyFont="1" applyFill="1" applyBorder="1" applyAlignment="1">
      <alignment horizontal="left" vertical="center" wrapText="1"/>
    </xf>
    <xf numFmtId="1" fontId="28" fillId="0" borderId="24" xfId="0" applyNumberFormat="1" applyFont="1" applyBorder="1" applyAlignment="1">
      <alignment horizontal="right" vertical="center" wrapText="1"/>
    </xf>
    <xf numFmtId="2" fontId="29" fillId="0" borderId="0" xfId="0" applyNumberFormat="1" applyFont="1" applyBorder="1" applyAlignment="1">
      <alignment wrapText="1"/>
    </xf>
    <xf numFmtId="0" fontId="29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27" fillId="0" borderId="0" xfId="0" applyFont="1"/>
    <xf numFmtId="0" fontId="12" fillId="0" borderId="0" xfId="0" applyFont="1"/>
    <xf numFmtId="0" fontId="35" fillId="3" borderId="7" xfId="0" applyNumberFormat="1" applyFont="1" applyFill="1" applyBorder="1" applyAlignment="1">
      <alignment horizontal="center" vertical="center" wrapText="1"/>
    </xf>
    <xf numFmtId="0" fontId="35" fillId="3" borderId="8" xfId="0" applyNumberFormat="1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/>
    </xf>
    <xf numFmtId="0" fontId="4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4" fillId="0" borderId="8" xfId="0" applyFont="1" applyBorder="1" applyAlignment="1">
      <alignment horizontal="center" vertical="center"/>
    </xf>
    <xf numFmtId="0" fontId="41" fillId="0" borderId="0" xfId="0" applyFont="1"/>
    <xf numFmtId="0" fontId="42" fillId="0" borderId="0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right"/>
    </xf>
    <xf numFmtId="0" fontId="47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/>
    </xf>
    <xf numFmtId="0" fontId="1" fillId="0" borderId="0" xfId="3"/>
    <xf numFmtId="0" fontId="5" fillId="0" borderId="0" xfId="3" applyFont="1" applyAlignment="1">
      <alignment horizontal="right"/>
    </xf>
    <xf numFmtId="0" fontId="10" fillId="0" borderId="15" xfId="3" applyFont="1" applyBorder="1" applyAlignment="1">
      <alignment horizontal="center" wrapText="1"/>
    </xf>
    <xf numFmtId="0" fontId="2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left" vertical="center" wrapText="1"/>
    </xf>
    <xf numFmtId="0" fontId="41" fillId="0" borderId="0" xfId="0" applyFont="1" applyBorder="1"/>
    <xf numFmtId="0" fontId="5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wrapText="1"/>
    </xf>
    <xf numFmtId="0" fontId="4" fillId="0" borderId="0" xfId="0" applyFont="1" applyBorder="1"/>
    <xf numFmtId="0" fontId="54" fillId="0" borderId="0" xfId="0" applyFont="1" applyBorder="1"/>
    <xf numFmtId="0" fontId="55" fillId="0" borderId="8" xfId="0" applyFont="1" applyBorder="1" applyAlignment="1">
      <alignment horizontal="center"/>
    </xf>
    <xf numFmtId="0" fontId="55" fillId="0" borderId="8" xfId="0" applyFont="1" applyBorder="1" applyAlignment="1">
      <alignment wrapText="1"/>
    </xf>
    <xf numFmtId="0" fontId="55" fillId="0" borderId="8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0" xfId="0" applyFont="1" applyAlignment="1">
      <alignment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59" fillId="3" borderId="5" xfId="0" applyFont="1" applyFill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60" fillId="0" borderId="8" xfId="0" applyFont="1" applyBorder="1" applyAlignment="1">
      <alignment horizontal="center" wrapText="1"/>
    </xf>
    <xf numFmtId="0" fontId="42" fillId="0" borderId="8" xfId="0" applyFont="1" applyBorder="1" applyAlignment="1">
      <alignment horizontal="center"/>
    </xf>
    <xf numFmtId="0" fontId="60" fillId="0" borderId="8" xfId="0" applyFont="1" applyFill="1" applyBorder="1" applyAlignment="1">
      <alignment horizontal="center" wrapText="1"/>
    </xf>
    <xf numFmtId="0" fontId="42" fillId="3" borderId="8" xfId="0" applyFont="1" applyFill="1" applyBorder="1" applyAlignment="1">
      <alignment horizontal="center" vertical="center" wrapText="1"/>
    </xf>
    <xf numFmtId="2" fontId="23" fillId="5" borderId="8" xfId="0" applyNumberFormat="1" applyFont="1" applyFill="1" applyBorder="1" applyAlignment="1">
      <alignment horizont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0" fillId="0" borderId="0" xfId="0" applyNumberFormat="1"/>
    <xf numFmtId="0" fontId="34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0" xfId="3" applyBorder="1" applyAlignment="1">
      <alignment wrapText="1"/>
    </xf>
    <xf numFmtId="0" fontId="0" fillId="0" borderId="25" xfId="0" applyBorder="1" applyAlignment="1">
      <alignment wrapText="1"/>
    </xf>
    <xf numFmtId="0" fontId="21" fillId="0" borderId="12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0" fillId="0" borderId="3" xfId="4" applyNumberFormat="1" applyFont="1" applyFill="1" applyBorder="1" applyAlignment="1" applyProtection="1">
      <alignment wrapText="1"/>
    </xf>
    <xf numFmtId="1" fontId="4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/>
    </xf>
    <xf numFmtId="0" fontId="55" fillId="5" borderId="8" xfId="0" applyFont="1" applyFill="1" applyBorder="1"/>
    <xf numFmtId="0" fontId="45" fillId="0" borderId="8" xfId="0" applyFont="1" applyBorder="1" applyAlignment="1">
      <alignment horizontal="center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66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35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0" fillId="0" borderId="12" xfId="0" applyFont="1" applyFill="1" applyBorder="1" applyAlignment="1">
      <alignment horizontal="center" wrapText="1"/>
    </xf>
    <xf numFmtId="0" fontId="24" fillId="0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2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wrapText="1"/>
    </xf>
    <xf numFmtId="0" fontId="41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9" fillId="0" borderId="13" xfId="0" applyFont="1" applyBorder="1" applyAlignment="1">
      <alignment horizontal="left" vertical="center" wrapText="1"/>
    </xf>
    <xf numFmtId="0" fontId="55" fillId="0" borderId="8" xfId="0" applyFont="1" applyBorder="1" applyAlignment="1">
      <alignment horizontal="center" wrapText="1"/>
    </xf>
    <xf numFmtId="0" fontId="70" fillId="5" borderId="8" xfId="0" applyFont="1" applyFill="1" applyBorder="1" applyAlignment="1">
      <alignment horizontal="center" vertical="center"/>
    </xf>
    <xf numFmtId="0" fontId="71" fillId="4" borderId="4" xfId="1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4" fillId="0" borderId="8" xfId="0" applyFont="1" applyBorder="1" applyAlignment="1">
      <alignment horizontal="center" vertical="top" wrapText="1"/>
    </xf>
    <xf numFmtId="0" fontId="0" fillId="0" borderId="32" xfId="0" applyBorder="1"/>
    <xf numFmtId="1" fontId="23" fillId="5" borderId="8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1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74" fillId="0" borderId="8" xfId="0" applyFont="1" applyBorder="1" applyAlignment="1">
      <alignment horizontal="center" vertical="center" wrapText="1"/>
    </xf>
    <xf numFmtId="0" fontId="75" fillId="2" borderId="9" xfId="1" applyFont="1" applyFill="1" applyBorder="1" applyAlignment="1">
      <alignment horizontal="center" vertical="center" wrapText="1"/>
    </xf>
    <xf numFmtId="0" fontId="75" fillId="2" borderId="10" xfId="1" applyFont="1" applyFill="1" applyBorder="1" applyAlignment="1">
      <alignment horizontal="center" vertical="center" wrapText="1"/>
    </xf>
    <xf numFmtId="0" fontId="75" fillId="3" borderId="2" xfId="0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left" vertical="center" wrapText="1"/>
    </xf>
    <xf numFmtId="0" fontId="72" fillId="4" borderId="8" xfId="1" applyFont="1" applyFill="1" applyBorder="1" applyAlignment="1">
      <alignment horizontal="center" vertical="center" wrapText="1"/>
    </xf>
    <xf numFmtId="0" fontId="70" fillId="6" borderId="8" xfId="0" applyFont="1" applyFill="1" applyBorder="1" applyAlignment="1">
      <alignment horizontal="center" vertical="center" wrapText="1"/>
    </xf>
    <xf numFmtId="0" fontId="72" fillId="5" borderId="8" xfId="0" applyFont="1" applyFill="1" applyBorder="1" applyAlignment="1">
      <alignment horizontal="center" vertical="center"/>
    </xf>
    <xf numFmtId="0" fontId="71" fillId="4" borderId="10" xfId="1" applyFont="1" applyFill="1" applyBorder="1" applyAlignment="1">
      <alignment horizontal="center" vertical="center" wrapText="1"/>
    </xf>
    <xf numFmtId="0" fontId="71" fillId="4" borderId="8" xfId="1" applyFont="1" applyFill="1" applyBorder="1" applyAlignment="1">
      <alignment horizontal="left" vertical="center" wrapText="1"/>
    </xf>
    <xf numFmtId="0" fontId="70" fillId="6" borderId="8" xfId="0" applyFont="1" applyFill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/>
    </xf>
    <xf numFmtId="0" fontId="3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6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76" fillId="0" borderId="8" xfId="0" applyFont="1" applyFill="1" applyBorder="1" applyAlignment="1">
      <alignment horizontal="left" vertical="center" wrapText="1"/>
    </xf>
    <xf numFmtId="0" fontId="73" fillId="0" borderId="0" xfId="0" applyFont="1" applyAlignment="1">
      <alignment vertical="center"/>
    </xf>
    <xf numFmtId="0" fontId="73" fillId="0" borderId="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42" fillId="0" borderId="0" xfId="0" applyFont="1" applyAlignment="1">
      <alignment horizontal="left" vertical="center"/>
    </xf>
    <xf numFmtId="49" fontId="41" fillId="0" borderId="0" xfId="0" applyNumberFormat="1" applyFont="1"/>
    <xf numFmtId="0" fontId="40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70" fillId="0" borderId="0" xfId="0" applyFont="1"/>
    <xf numFmtId="0" fontId="70" fillId="0" borderId="8" xfId="0" applyFont="1" applyBorder="1" applyAlignment="1">
      <alignment wrapText="1"/>
    </xf>
    <xf numFmtId="0" fontId="74" fillId="0" borderId="1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1" fillId="5" borderId="5" xfId="1" applyFont="1" applyFill="1" applyBorder="1" applyAlignment="1">
      <alignment horizontal="left" vertical="center" wrapText="1"/>
    </xf>
    <xf numFmtId="0" fontId="71" fillId="5" borderId="6" xfId="1" applyFont="1" applyFill="1" applyBorder="1" applyAlignment="1">
      <alignment horizontal="center" vertical="center" wrapText="1"/>
    </xf>
    <xf numFmtId="0" fontId="71" fillId="5" borderId="2" xfId="1" applyFont="1" applyFill="1" applyBorder="1" applyAlignment="1">
      <alignment horizontal="left" vertical="center" wrapText="1"/>
    </xf>
    <xf numFmtId="0" fontId="70" fillId="5" borderId="2" xfId="0" applyFont="1" applyFill="1" applyBorder="1" applyAlignment="1">
      <alignment horizontal="center" vertical="center"/>
    </xf>
    <xf numFmtId="0" fontId="71" fillId="5" borderId="7" xfId="1" applyFont="1" applyFill="1" applyBorder="1" applyAlignment="1">
      <alignment horizontal="left" vertical="center" wrapText="1"/>
    </xf>
    <xf numFmtId="0" fontId="70" fillId="5" borderId="7" xfId="0" applyFont="1" applyFill="1" applyBorder="1" applyAlignment="1">
      <alignment horizontal="center" vertical="center"/>
    </xf>
    <xf numFmtId="0" fontId="70" fillId="6" borderId="8" xfId="0" applyFont="1" applyFill="1" applyBorder="1" applyAlignment="1">
      <alignment vertical="center" wrapText="1"/>
    </xf>
    <xf numFmtId="0" fontId="70" fillId="6" borderId="5" xfId="0" applyFont="1" applyFill="1" applyBorder="1" applyAlignment="1">
      <alignment vertical="center" wrapText="1"/>
    </xf>
    <xf numFmtId="0" fontId="41" fillId="5" borderId="8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0" fillId="5" borderId="6" xfId="0" applyFont="1" applyFill="1" applyBorder="1" applyAlignment="1">
      <alignment horizontal="center" vertical="center"/>
    </xf>
    <xf numFmtId="0" fontId="71" fillId="4" borderId="2" xfId="1" applyFont="1" applyFill="1" applyBorder="1" applyAlignment="1">
      <alignment horizontal="left" vertical="center" wrapText="1"/>
    </xf>
    <xf numFmtId="0" fontId="71" fillId="4" borderId="7" xfId="1" applyFont="1" applyFill="1" applyBorder="1" applyAlignment="1">
      <alignment horizontal="left" vertical="center" wrapText="1"/>
    </xf>
    <xf numFmtId="3" fontId="71" fillId="5" borderId="8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3" fontId="71" fillId="5" borderId="6" xfId="1" applyNumberFormat="1" applyFont="1" applyFill="1" applyBorder="1" applyAlignment="1">
      <alignment horizontal="center" vertical="center" wrapText="1"/>
    </xf>
    <xf numFmtId="3" fontId="34" fillId="0" borderId="8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70" fillId="0" borderId="0" xfId="0" applyFont="1" applyAlignment="1">
      <alignment vertical="center" wrapText="1"/>
    </xf>
    <xf numFmtId="0" fontId="42" fillId="0" borderId="8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wrapText="1"/>
    </xf>
    <xf numFmtId="0" fontId="5" fillId="5" borderId="8" xfId="0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left" vertical="center"/>
    </xf>
    <xf numFmtId="0" fontId="41" fillId="0" borderId="8" xfId="0" applyFont="1" applyFill="1" applyBorder="1" applyAlignment="1">
      <alignment horizontal="left" vertical="center"/>
    </xf>
    <xf numFmtId="0" fontId="44" fillId="0" borderId="8" xfId="0" applyFont="1" applyBorder="1" applyAlignment="1">
      <alignment horizontal="left" vertical="center"/>
    </xf>
    <xf numFmtId="0" fontId="70" fillId="0" borderId="8" xfId="0" applyFont="1" applyBorder="1" applyAlignment="1">
      <alignment vertical="center" wrapText="1"/>
    </xf>
    <xf numFmtId="0" fontId="70" fillId="0" borderId="0" xfId="0" applyFont="1" applyAlignment="1">
      <alignment wrapText="1"/>
    </xf>
    <xf numFmtId="0" fontId="0" fillId="0" borderId="0" xfId="0" applyBorder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7" fillId="3" borderId="2" xfId="0" applyFont="1" applyFill="1" applyBorder="1" applyAlignment="1">
      <alignment horizontal="center" vertical="center" wrapText="1"/>
    </xf>
    <xf numFmtId="0" fontId="57" fillId="3" borderId="7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6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0" fontId="0" fillId="0" borderId="0" xfId="0" applyAlignment="1"/>
    <xf numFmtId="0" fontId="15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9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5" fillId="0" borderId="5" xfId="0" applyFont="1" applyFill="1" applyBorder="1" applyAlignment="1">
      <alignment horizontal="center" wrapText="1"/>
    </xf>
    <xf numFmtId="0" fontId="75" fillId="0" borderId="6" xfId="0" applyFont="1" applyFill="1" applyBorder="1" applyAlignment="1">
      <alignment horizont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4" fillId="0" borderId="3" xfId="1" applyFont="1" applyBorder="1" applyAlignment="1">
      <alignment horizontal="center" vertical="center" wrapText="1"/>
    </xf>
    <xf numFmtId="0" fontId="75" fillId="2" borderId="4" xfId="1" applyFont="1" applyFill="1" applyBorder="1" applyAlignment="1">
      <alignment horizontal="center" vertical="center" wrapText="1"/>
    </xf>
    <xf numFmtId="0" fontId="74" fillId="0" borderId="0" xfId="1" applyFont="1" applyBorder="1" applyAlignment="1">
      <alignment horizontal="center" wrapText="1"/>
    </xf>
    <xf numFmtId="0" fontId="70" fillId="0" borderId="0" xfId="0" applyFont="1" applyAlignment="1">
      <alignment wrapText="1"/>
    </xf>
    <xf numFmtId="0" fontId="75" fillId="0" borderId="0" xfId="0" applyFont="1" applyBorder="1" applyAlignment="1">
      <alignment horizontal="center" vertical="center"/>
    </xf>
    <xf numFmtId="0" fontId="70" fillId="0" borderId="0" xfId="0" applyFont="1" applyAlignment="1"/>
    <xf numFmtId="0" fontId="78" fillId="0" borderId="0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28" xfId="0" applyFont="1" applyBorder="1" applyAlignment="1">
      <alignment horizontal="right" vertical="center" wrapText="1"/>
    </xf>
    <xf numFmtId="0" fontId="28" fillId="0" borderId="29" xfId="0" applyFont="1" applyBorder="1" applyAlignment="1">
      <alignment horizontal="right" vertical="center" wrapText="1"/>
    </xf>
    <xf numFmtId="0" fontId="28" fillId="0" borderId="30" xfId="0" applyFont="1" applyBorder="1" applyAlignment="1">
      <alignment horizontal="right" vertical="center" wrapText="1"/>
    </xf>
    <xf numFmtId="0" fontId="29" fillId="0" borderId="0" xfId="0" applyFont="1" applyAlignment="1">
      <alignment horizontal="left" wrapText="1"/>
    </xf>
    <xf numFmtId="0" fontId="31" fillId="0" borderId="0" xfId="0" applyFont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 wrapText="1"/>
    </xf>
    <xf numFmtId="0" fontId="34" fillId="3" borderId="22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6" xfId="0" applyFont="1" applyBorder="1" applyAlignment="1"/>
    <xf numFmtId="0" fontId="49" fillId="0" borderId="5" xfId="0" applyFont="1" applyBorder="1" applyAlignment="1">
      <alignment horizontal="center" vertical="center" wrapText="1"/>
    </xf>
    <xf numFmtId="0" fontId="50" fillId="0" borderId="6" xfId="0" applyFont="1" applyBorder="1" applyAlignment="1"/>
    <xf numFmtId="0" fontId="47" fillId="0" borderId="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0" fontId="63" fillId="0" borderId="0" xfId="3" applyFont="1" applyBorder="1" applyAlignment="1">
      <alignment horizontal="center" vertical="center" wrapText="1"/>
    </xf>
    <xf numFmtId="0" fontId="63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7" fillId="0" borderId="13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4" fillId="0" borderId="16" xfId="0" applyFont="1" applyBorder="1" applyAlignment="1">
      <alignment horizontal="left" vertical="center" wrapText="1"/>
    </xf>
    <xf numFmtId="0" fontId="30" fillId="0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justify"/>
    </xf>
    <xf numFmtId="0" fontId="3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1" fillId="0" borderId="8" xfId="0" applyFont="1" applyBorder="1" applyAlignment="1"/>
    <xf numFmtId="0" fontId="44" fillId="0" borderId="8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4" fillId="0" borderId="0" xfId="0" applyFont="1" applyBorder="1" applyAlignment="1"/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right"/>
    </xf>
    <xf numFmtId="0" fontId="4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6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8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5" fillId="0" borderId="2" xfId="0" applyFont="1" applyBorder="1" applyAlignment="1">
      <alignment vertical="center" wrapText="1"/>
    </xf>
    <xf numFmtId="0" fontId="55" fillId="0" borderId="7" xfId="0" applyFont="1" applyBorder="1" applyAlignment="1">
      <alignment vertical="center" wrapText="1"/>
    </xf>
    <xf numFmtId="0" fontId="55" fillId="0" borderId="2" xfId="0" applyFont="1" applyFill="1" applyBorder="1" applyAlignment="1">
      <alignment horizontal="right" vertical="center"/>
    </xf>
    <xf numFmtId="0" fontId="55" fillId="0" borderId="7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0" borderId="0" xfId="0" applyFill="1" applyBorder="1"/>
    <xf numFmtId="0" fontId="79" fillId="0" borderId="8" xfId="0" applyFont="1" applyBorder="1" applyAlignment="1">
      <alignment wrapText="1"/>
    </xf>
    <xf numFmtId="0" fontId="79" fillId="0" borderId="8" xfId="0" applyFont="1" applyBorder="1" applyAlignment="1">
      <alignment horizontal="center" vertical="center" wrapText="1"/>
    </xf>
    <xf numFmtId="0" fontId="79" fillId="0" borderId="8" xfId="0" applyFont="1" applyBorder="1" applyAlignment="1">
      <alignment horizontal="center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9" sqref="F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90" t="s">
        <v>97</v>
      </c>
      <c r="B1" s="290"/>
      <c r="C1" s="290"/>
      <c r="D1" s="290"/>
      <c r="E1" s="290"/>
      <c r="F1" s="123"/>
    </row>
    <row r="2" spans="1:6" ht="15" customHeight="1" x14ac:dyDescent="0.25">
      <c r="A2" s="291" t="s">
        <v>341</v>
      </c>
      <c r="B2" s="291"/>
      <c r="C2" s="291"/>
      <c r="D2" s="291"/>
      <c r="E2" s="291"/>
      <c r="F2" s="123"/>
    </row>
    <row r="3" spans="1:6" ht="15" customHeight="1" x14ac:dyDescent="0.25">
      <c r="A3" s="291"/>
      <c r="B3" s="291"/>
      <c r="C3" s="291"/>
      <c r="D3" s="291"/>
      <c r="E3" s="291"/>
      <c r="F3" s="123"/>
    </row>
    <row r="4" spans="1:6" ht="15.75" x14ac:dyDescent="0.25">
      <c r="A4" s="292" t="s">
        <v>0</v>
      </c>
      <c r="B4" s="292"/>
      <c r="C4" s="292"/>
      <c r="D4" s="292"/>
      <c r="E4" s="292"/>
      <c r="F4" s="123"/>
    </row>
    <row r="5" spans="1:6" ht="15.75" x14ac:dyDescent="0.25">
      <c r="A5" s="292" t="s">
        <v>102</v>
      </c>
      <c r="B5" s="292"/>
      <c r="C5" s="292"/>
      <c r="D5" s="292"/>
      <c r="E5" s="292"/>
      <c r="F5" s="123"/>
    </row>
    <row r="6" spans="1:6" ht="15" customHeight="1" x14ac:dyDescent="0.25">
      <c r="A6" s="293" t="s">
        <v>71</v>
      </c>
      <c r="B6" s="293" t="s">
        <v>55</v>
      </c>
      <c r="C6" s="295" t="s">
        <v>88</v>
      </c>
      <c r="D6" s="297" t="s">
        <v>58</v>
      </c>
      <c r="E6" s="298"/>
      <c r="F6" s="123"/>
    </row>
    <row r="7" spans="1:6" ht="30" customHeight="1" x14ac:dyDescent="0.25">
      <c r="A7" s="294"/>
      <c r="B7" s="294"/>
      <c r="C7" s="296"/>
      <c r="D7" s="124" t="s">
        <v>59</v>
      </c>
      <c r="E7" s="124" t="s">
        <v>161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235" t="s">
        <v>293</v>
      </c>
      <c r="B9" s="236">
        <v>2301400</v>
      </c>
      <c r="C9" s="237" t="s">
        <v>294</v>
      </c>
      <c r="D9" s="214" t="s">
        <v>60</v>
      </c>
      <c r="E9" s="214">
        <v>22</v>
      </c>
      <c r="F9" s="243"/>
    </row>
    <row r="10" spans="1:6" ht="15.75" x14ac:dyDescent="0.25">
      <c r="A10" s="299" t="s">
        <v>128</v>
      </c>
      <c r="B10" s="300"/>
      <c r="C10" s="300"/>
      <c r="D10" s="207"/>
      <c r="E10" s="207">
        <f>SUM(E9:E9)</f>
        <v>22</v>
      </c>
      <c r="F10" s="244"/>
    </row>
    <row r="11" spans="1:6" ht="15.75" x14ac:dyDescent="0.25">
      <c r="A11" s="301"/>
      <c r="B11" s="301"/>
      <c r="C11" s="1"/>
      <c r="D11" s="1"/>
      <c r="E11" s="1"/>
      <c r="F11" s="245"/>
    </row>
    <row r="12" spans="1:6" x14ac:dyDescent="0.25">
      <c r="A12" s="238" t="s">
        <v>94</v>
      </c>
      <c r="B12" s="239"/>
      <c r="C12" s="302" t="s">
        <v>163</v>
      </c>
      <c r="D12" s="302"/>
      <c r="E12" s="302" t="s">
        <v>295</v>
      </c>
      <c r="F12" s="302"/>
    </row>
    <row r="13" spans="1:6" x14ac:dyDescent="0.25">
      <c r="A13" s="238" t="s">
        <v>164</v>
      </c>
      <c r="B13" s="238"/>
      <c r="C13" s="302" t="s">
        <v>163</v>
      </c>
      <c r="D13" s="302"/>
      <c r="E13" s="302" t="s">
        <v>296</v>
      </c>
      <c r="F13" s="302"/>
    </row>
    <row r="14" spans="1:6" x14ac:dyDescent="0.25">
      <c r="A14" s="238"/>
      <c r="B14" s="238"/>
      <c r="C14" s="240"/>
      <c r="D14" s="240"/>
      <c r="E14" s="240"/>
      <c r="F14" s="240"/>
    </row>
    <row r="15" spans="1:6" x14ac:dyDescent="0.25">
      <c r="A15" s="238"/>
      <c r="B15" s="238"/>
      <c r="C15" s="240"/>
      <c r="D15" s="240"/>
      <c r="E15" s="240"/>
      <c r="F15" s="240"/>
    </row>
    <row r="16" spans="1:6" ht="15.75" x14ac:dyDescent="0.25">
      <c r="A16" s="238" t="s">
        <v>298</v>
      </c>
      <c r="B16" s="238"/>
      <c r="C16" s="238"/>
      <c r="D16" s="241"/>
      <c r="E16" s="241"/>
      <c r="F16" s="241"/>
    </row>
    <row r="17" spans="1:6" x14ac:dyDescent="0.25">
      <c r="A17" s="242" t="s">
        <v>297</v>
      </c>
      <c r="B17" s="83"/>
      <c r="C17" s="83"/>
      <c r="D17" s="83"/>
      <c r="E17" s="83"/>
      <c r="F17" s="83"/>
    </row>
  </sheetData>
  <protectedRanges>
    <protectedRange sqref="D10:E10" name="Диапазон1"/>
  </protectedRanges>
  <mergeCells count="14">
    <mergeCell ref="A10:C10"/>
    <mergeCell ref="A11:B11"/>
    <mergeCell ref="C12:D12"/>
    <mergeCell ref="E12:F12"/>
    <mergeCell ref="C13:D13"/>
    <mergeCell ref="E13:F13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N9" sqref="N9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06" t="s">
        <v>337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1:11" ht="28.5" customHeight="1" x14ac:dyDescent="0.25">
      <c r="B3" s="318" t="s">
        <v>290</v>
      </c>
      <c r="C3" s="318"/>
      <c r="D3" s="318"/>
      <c r="E3" s="318"/>
      <c r="F3" s="318"/>
      <c r="G3" s="303"/>
      <c r="H3" s="303"/>
      <c r="I3" s="303"/>
      <c r="J3" s="303"/>
      <c r="K3" s="303"/>
    </row>
    <row r="4" spans="1:11" ht="16.5" customHeight="1" x14ac:dyDescent="0.25">
      <c r="A4" s="20"/>
      <c r="B4" s="307" t="s">
        <v>70</v>
      </c>
      <c r="C4" s="307"/>
      <c r="D4" s="307"/>
      <c r="E4" s="307"/>
      <c r="F4" s="307"/>
      <c r="G4" s="307"/>
      <c r="H4" s="307"/>
      <c r="I4" s="307"/>
      <c r="J4" s="307"/>
      <c r="K4" s="307"/>
    </row>
    <row r="5" spans="1:11" ht="15" customHeight="1" x14ac:dyDescent="0.25">
      <c r="A5" s="308" t="s">
        <v>71</v>
      </c>
      <c r="B5" s="308" t="s">
        <v>55</v>
      </c>
      <c r="C5" s="304" t="s">
        <v>291</v>
      </c>
      <c r="D5" s="310" t="s">
        <v>73</v>
      </c>
      <c r="E5" s="311"/>
      <c r="F5" s="310" t="s">
        <v>74</v>
      </c>
      <c r="G5" s="311"/>
      <c r="H5" s="312" t="s">
        <v>75</v>
      </c>
      <c r="I5" s="313"/>
      <c r="J5" s="314" t="s">
        <v>58</v>
      </c>
      <c r="K5" s="315"/>
    </row>
    <row r="6" spans="1:11" ht="35.25" customHeight="1" x14ac:dyDescent="0.25">
      <c r="A6" s="309"/>
      <c r="B6" s="309"/>
      <c r="C6" s="305"/>
      <c r="D6" s="212" t="s">
        <v>1</v>
      </c>
      <c r="E6" s="213" t="s">
        <v>76</v>
      </c>
      <c r="F6" s="212" t="s">
        <v>1</v>
      </c>
      <c r="G6" s="213" t="s">
        <v>76</v>
      </c>
      <c r="H6" s="212" t="s">
        <v>1</v>
      </c>
      <c r="I6" s="213" t="s">
        <v>76</v>
      </c>
      <c r="J6" s="214" t="s">
        <v>77</v>
      </c>
      <c r="K6" s="214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167</v>
      </c>
      <c r="B8" s="27">
        <v>2301401</v>
      </c>
      <c r="C8" s="141" t="s">
        <v>282</v>
      </c>
      <c r="D8" s="31"/>
      <c r="E8" s="31"/>
      <c r="F8" s="29"/>
      <c r="G8" s="30"/>
      <c r="H8" s="29"/>
      <c r="I8" s="30"/>
      <c r="J8" s="211" t="s">
        <v>286</v>
      </c>
      <c r="K8" s="32">
        <v>10</v>
      </c>
    </row>
    <row r="9" spans="1:11" ht="15.75" customHeight="1" x14ac:dyDescent="0.25">
      <c r="A9" s="24" t="s">
        <v>167</v>
      </c>
      <c r="B9" s="27">
        <v>2301401</v>
      </c>
      <c r="C9" s="141" t="s">
        <v>79</v>
      </c>
      <c r="D9" s="31"/>
      <c r="E9" s="31"/>
      <c r="F9" s="29"/>
      <c r="G9" s="30"/>
      <c r="H9" s="29"/>
      <c r="I9" s="30"/>
      <c r="J9" s="211" t="s">
        <v>80</v>
      </c>
      <c r="K9" s="32">
        <v>1</v>
      </c>
    </row>
    <row r="10" spans="1:11" ht="15.75" customHeight="1" x14ac:dyDescent="0.25">
      <c r="A10" s="24" t="s">
        <v>167</v>
      </c>
      <c r="B10" s="27">
        <v>2301401</v>
      </c>
      <c r="C10" s="141" t="s">
        <v>215</v>
      </c>
      <c r="D10" s="31"/>
      <c r="E10" s="31"/>
      <c r="F10" s="29"/>
      <c r="G10" s="30"/>
      <c r="H10" s="29"/>
      <c r="I10" s="30"/>
      <c r="J10" s="211" t="s">
        <v>60</v>
      </c>
      <c r="K10" s="32">
        <v>2</v>
      </c>
    </row>
    <row r="11" spans="1:11" ht="15" customHeight="1" x14ac:dyDescent="0.25">
      <c r="A11" s="70"/>
      <c r="B11" s="34"/>
      <c r="C11" s="210" t="s">
        <v>81</v>
      </c>
      <c r="D11" s="34"/>
      <c r="E11" s="25" t="e">
        <f>SUM(#REF!)</f>
        <v>#REF!</v>
      </c>
      <c r="F11" s="25"/>
      <c r="G11" s="25" t="e">
        <f>SUM(#REF!)</f>
        <v>#REF!</v>
      </c>
      <c r="H11" s="35"/>
      <c r="I11" s="36" t="e">
        <f>SUM(#REF!)</f>
        <v>#REF!</v>
      </c>
      <c r="J11" s="34"/>
      <c r="K11" s="26">
        <v>13</v>
      </c>
    </row>
    <row r="12" spans="1:11" ht="15.75" customHeight="1" x14ac:dyDescent="0.25">
      <c r="B12" s="37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16" t="s">
        <v>82</v>
      </c>
      <c r="B14" s="316"/>
      <c r="C14" s="316"/>
      <c r="E14" t="s">
        <v>83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16" t="s">
        <v>84</v>
      </c>
      <c r="B16" s="316"/>
      <c r="C16" s="316"/>
      <c r="E16" t="s">
        <v>85</v>
      </c>
    </row>
    <row r="17" spans="1:3" ht="15" customHeight="1" x14ac:dyDescent="0.25"/>
    <row r="19" spans="1:3" x14ac:dyDescent="0.25">
      <c r="A19" s="317" t="s">
        <v>168</v>
      </c>
      <c r="B19" s="317"/>
      <c r="C19" s="317"/>
    </row>
    <row r="20" spans="1:3" x14ac:dyDescent="0.25">
      <c r="A20" s="317" t="s">
        <v>169</v>
      </c>
      <c r="B20" s="317"/>
      <c r="C20" s="317"/>
    </row>
    <row r="377" ht="13.5" customHeight="1" x14ac:dyDescent="0.25"/>
    <row r="379" ht="14.25" customHeight="1" x14ac:dyDescent="0.25"/>
  </sheetData>
  <mergeCells count="15">
    <mergeCell ref="A14:C14"/>
    <mergeCell ref="A16:C16"/>
    <mergeCell ref="A19:C19"/>
    <mergeCell ref="A20:C20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H7" sqref="H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306" t="s">
        <v>338</v>
      </c>
      <c r="C2" s="306"/>
      <c r="D2" s="194"/>
      <c r="E2" s="73"/>
    </row>
    <row r="3" spans="1:5" ht="24.75" customHeight="1" x14ac:dyDescent="0.25">
      <c r="B3" s="193"/>
      <c r="C3" s="199" t="s">
        <v>0</v>
      </c>
      <c r="D3" s="194"/>
      <c r="E3" s="73"/>
    </row>
    <row r="4" spans="1:5" ht="25.5" customHeight="1" x14ac:dyDescent="0.25">
      <c r="B4" s="321" t="s">
        <v>62</v>
      </c>
      <c r="C4" s="321"/>
      <c r="D4" s="74"/>
      <c r="E4" s="73" t="s">
        <v>222</v>
      </c>
    </row>
    <row r="5" spans="1:5" ht="15" customHeight="1" x14ac:dyDescent="0.25">
      <c r="A5" s="322" t="s">
        <v>57</v>
      </c>
      <c r="B5" s="322" t="s">
        <v>55</v>
      </c>
      <c r="C5" s="322" t="s">
        <v>88</v>
      </c>
      <c r="D5" s="319" t="s">
        <v>58</v>
      </c>
      <c r="E5" s="320"/>
    </row>
    <row r="6" spans="1:5" ht="30" x14ac:dyDescent="0.25">
      <c r="A6" s="323"/>
      <c r="B6" s="323"/>
      <c r="C6" s="323"/>
      <c r="D6" s="195" t="s">
        <v>59</v>
      </c>
      <c r="E6" s="197" t="s">
        <v>1</v>
      </c>
    </row>
    <row r="7" spans="1:5" x14ac:dyDescent="0.25">
      <c r="A7" s="195" t="s">
        <v>261</v>
      </c>
      <c r="B7" s="41">
        <v>2301400</v>
      </c>
      <c r="C7" s="41" t="s">
        <v>263</v>
      </c>
      <c r="D7" s="198" t="s">
        <v>264</v>
      </c>
      <c r="E7" s="69">
        <v>1</v>
      </c>
    </row>
    <row r="8" spans="1:5" x14ac:dyDescent="0.25">
      <c r="A8" s="195" t="s">
        <v>261</v>
      </c>
      <c r="B8" s="191">
        <v>2301400</v>
      </c>
      <c r="C8" s="41" t="s">
        <v>215</v>
      </c>
      <c r="D8" s="102" t="s">
        <v>60</v>
      </c>
      <c r="E8" s="69">
        <v>4</v>
      </c>
    </row>
    <row r="9" spans="1:5" x14ac:dyDescent="0.25">
      <c r="A9" s="208" t="s">
        <v>261</v>
      </c>
      <c r="B9" s="191">
        <v>2301400</v>
      </c>
      <c r="C9" s="41" t="s">
        <v>292</v>
      </c>
      <c r="D9" s="102" t="s">
        <v>286</v>
      </c>
      <c r="E9" s="69">
        <v>9</v>
      </c>
    </row>
    <row r="10" spans="1:5" x14ac:dyDescent="0.25">
      <c r="A10" s="69" t="s">
        <v>262</v>
      </c>
      <c r="B10" s="41"/>
      <c r="C10" s="41"/>
      <c r="D10" s="41"/>
      <c r="E10" s="69">
        <v>14</v>
      </c>
    </row>
    <row r="11" spans="1:5" x14ac:dyDescent="0.25">
      <c r="A11" s="196"/>
      <c r="B11" s="71"/>
      <c r="C11" s="71"/>
      <c r="D11" s="71"/>
      <c r="E11" s="72"/>
    </row>
    <row r="12" spans="1:5" x14ac:dyDescent="0.25">
      <c r="B12" t="s">
        <v>225</v>
      </c>
      <c r="D12" t="s">
        <v>226</v>
      </c>
    </row>
    <row r="14" spans="1:5" x14ac:dyDescent="0.25">
      <c r="B14" t="s">
        <v>227</v>
      </c>
      <c r="D14" t="s">
        <v>228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1"/>
  <sheetViews>
    <sheetView topLeftCell="A58" zoomScale="54" zoomScaleNormal="54" workbookViewId="0">
      <selection activeCell="F71" sqref="F71"/>
    </sheetView>
  </sheetViews>
  <sheetFormatPr defaultRowHeight="23.25" x14ac:dyDescent="0.35"/>
  <cols>
    <col min="1" max="1" width="17.28515625" style="249" customWidth="1"/>
    <col min="2" max="2" width="40.7109375" style="249" customWidth="1"/>
    <col min="3" max="3" width="91.28515625" style="249" customWidth="1"/>
    <col min="4" max="4" width="19.5703125" style="249" customWidth="1"/>
    <col min="5" max="5" width="17" style="249" customWidth="1"/>
    <col min="6" max="16384" width="9.140625" style="249"/>
  </cols>
  <sheetData>
    <row r="1" spans="1:5" ht="89.25" customHeight="1" x14ac:dyDescent="0.35">
      <c r="A1" s="330" t="s">
        <v>61</v>
      </c>
      <c r="B1" s="331"/>
      <c r="C1" s="331"/>
      <c r="D1" s="331"/>
      <c r="E1" s="331"/>
    </row>
    <row r="2" spans="1:5" ht="38.25" customHeight="1" x14ac:dyDescent="0.35">
      <c r="A2" s="332" t="s">
        <v>343</v>
      </c>
      <c r="B2" s="333"/>
      <c r="C2" s="333"/>
      <c r="D2" s="333"/>
      <c r="E2" s="333"/>
    </row>
    <row r="3" spans="1:5" x14ac:dyDescent="0.35">
      <c r="A3" s="334" t="s">
        <v>0</v>
      </c>
      <c r="B3" s="333"/>
      <c r="C3" s="333"/>
      <c r="D3" s="333"/>
      <c r="E3" s="333"/>
    </row>
    <row r="4" spans="1:5" x14ac:dyDescent="0.35">
      <c r="A4" s="335" t="s">
        <v>62</v>
      </c>
      <c r="B4" s="333"/>
      <c r="C4" s="333"/>
      <c r="D4" s="333"/>
      <c r="E4" s="333"/>
    </row>
    <row r="5" spans="1:5" x14ac:dyDescent="0.35">
      <c r="C5" s="251"/>
      <c r="D5" s="252"/>
      <c r="E5" s="252"/>
    </row>
    <row r="6" spans="1:5" ht="93.75" customHeight="1" x14ac:dyDescent="0.35">
      <c r="A6" s="326" t="s">
        <v>57</v>
      </c>
      <c r="B6" s="328" t="s">
        <v>55</v>
      </c>
      <c r="C6" s="329" t="s">
        <v>56</v>
      </c>
      <c r="D6" s="324" t="s">
        <v>58</v>
      </c>
      <c r="E6" s="325"/>
    </row>
    <row r="7" spans="1:5" ht="45" x14ac:dyDescent="0.35">
      <c r="A7" s="327"/>
      <c r="B7" s="328"/>
      <c r="C7" s="329"/>
      <c r="D7" s="219" t="s">
        <v>59</v>
      </c>
      <c r="E7" s="219" t="s">
        <v>1</v>
      </c>
    </row>
    <row r="8" spans="1:5" x14ac:dyDescent="0.35">
      <c r="A8" s="220">
        <v>1</v>
      </c>
      <c r="B8" s="221">
        <v>2</v>
      </c>
      <c r="C8" s="222">
        <v>3</v>
      </c>
      <c r="D8" s="223">
        <v>4</v>
      </c>
      <c r="E8" s="223">
        <v>5</v>
      </c>
    </row>
    <row r="9" spans="1:5" ht="46.5" x14ac:dyDescent="0.35">
      <c r="A9" s="202"/>
      <c r="B9" s="224" t="s">
        <v>2</v>
      </c>
      <c r="C9" s="260" t="s">
        <v>24</v>
      </c>
      <c r="D9" s="201" t="s">
        <v>63</v>
      </c>
      <c r="E9" s="203">
        <v>28000</v>
      </c>
    </row>
    <row r="10" spans="1:5" x14ac:dyDescent="0.35">
      <c r="A10" s="202"/>
      <c r="B10" s="258" t="s">
        <v>7</v>
      </c>
      <c r="C10" s="286" t="s">
        <v>330</v>
      </c>
      <c r="D10" s="269" t="s">
        <v>60</v>
      </c>
      <c r="E10" s="203">
        <v>4</v>
      </c>
    </row>
    <row r="11" spans="1:5" x14ac:dyDescent="0.35">
      <c r="A11" s="202"/>
      <c r="B11" s="258" t="s">
        <v>7</v>
      </c>
      <c r="C11" s="286" t="s">
        <v>331</v>
      </c>
      <c r="D11" s="269" t="s">
        <v>60</v>
      </c>
      <c r="E11" s="203">
        <v>18</v>
      </c>
    </row>
    <row r="12" spans="1:5" x14ac:dyDescent="0.35">
      <c r="A12" s="202"/>
      <c r="B12" s="258" t="s">
        <v>7</v>
      </c>
      <c r="C12" s="286" t="s">
        <v>332</v>
      </c>
      <c r="D12" s="269" t="s">
        <v>60</v>
      </c>
      <c r="E12" s="203">
        <v>14</v>
      </c>
    </row>
    <row r="13" spans="1:5" ht="46.5" x14ac:dyDescent="0.35">
      <c r="A13" s="202"/>
      <c r="B13" s="224" t="s">
        <v>7</v>
      </c>
      <c r="C13" s="271" t="s">
        <v>8</v>
      </c>
      <c r="D13" s="201" t="s">
        <v>64</v>
      </c>
      <c r="E13" s="225">
        <v>10</v>
      </c>
    </row>
    <row r="14" spans="1:5" ht="69.75" x14ac:dyDescent="0.35">
      <c r="A14" s="202"/>
      <c r="B14" s="224" t="s">
        <v>242</v>
      </c>
      <c r="C14" s="229" t="s">
        <v>243</v>
      </c>
      <c r="D14" s="201" t="s">
        <v>244</v>
      </c>
      <c r="E14" s="225">
        <v>130</v>
      </c>
    </row>
    <row r="15" spans="1:5" ht="46.5" x14ac:dyDescent="0.35">
      <c r="A15" s="202"/>
      <c r="B15" s="224" t="s">
        <v>7</v>
      </c>
      <c r="C15" s="224" t="s">
        <v>43</v>
      </c>
      <c r="D15" s="201" t="s">
        <v>64</v>
      </c>
      <c r="E15" s="203">
        <v>5</v>
      </c>
    </row>
    <row r="16" spans="1:5" ht="69.75" x14ac:dyDescent="0.35">
      <c r="A16" s="202"/>
      <c r="B16" s="224" t="s">
        <v>242</v>
      </c>
      <c r="C16" s="230" t="s">
        <v>265</v>
      </c>
      <c r="D16" s="201" t="s">
        <v>66</v>
      </c>
      <c r="E16" s="203">
        <v>4</v>
      </c>
    </row>
    <row r="17" spans="1:5" ht="46.5" x14ac:dyDescent="0.35">
      <c r="A17" s="202"/>
      <c r="B17" s="224" t="s">
        <v>305</v>
      </c>
      <c r="C17" s="270" t="s">
        <v>177</v>
      </c>
      <c r="D17" s="201" t="s">
        <v>64</v>
      </c>
      <c r="E17" s="225">
        <v>515</v>
      </c>
    </row>
    <row r="18" spans="1:5" ht="46.5" x14ac:dyDescent="0.35">
      <c r="A18" s="202"/>
      <c r="B18" s="224" t="s">
        <v>305</v>
      </c>
      <c r="C18" s="264" t="s">
        <v>319</v>
      </c>
      <c r="D18" s="269" t="s">
        <v>244</v>
      </c>
      <c r="E18" s="225">
        <v>860</v>
      </c>
    </row>
    <row r="19" spans="1:5" ht="93" x14ac:dyDescent="0.35">
      <c r="A19" s="202"/>
      <c r="B19" s="224" t="s">
        <v>305</v>
      </c>
      <c r="C19" s="264" t="s">
        <v>320</v>
      </c>
      <c r="D19" s="269" t="s">
        <v>64</v>
      </c>
      <c r="E19" s="225">
        <v>480</v>
      </c>
    </row>
    <row r="20" spans="1:5" ht="69.75" x14ac:dyDescent="0.35">
      <c r="A20" s="202"/>
      <c r="B20" s="224" t="s">
        <v>306</v>
      </c>
      <c r="C20" s="271" t="s">
        <v>209</v>
      </c>
      <c r="D20" s="201" t="s">
        <v>64</v>
      </c>
      <c r="E20" s="225">
        <v>300</v>
      </c>
    </row>
    <row r="21" spans="1:5" ht="93" x14ac:dyDescent="0.35">
      <c r="A21" s="202"/>
      <c r="B21" s="224" t="s">
        <v>259</v>
      </c>
      <c r="C21" s="250" t="s">
        <v>302</v>
      </c>
      <c r="D21" s="201" t="s">
        <v>147</v>
      </c>
      <c r="E21" s="225">
        <v>4478</v>
      </c>
    </row>
    <row r="22" spans="1:5" ht="93" x14ac:dyDescent="0.35">
      <c r="A22" s="202"/>
      <c r="B22" s="224" t="s">
        <v>259</v>
      </c>
      <c r="C22" s="250" t="s">
        <v>303</v>
      </c>
      <c r="D22" s="201" t="s">
        <v>147</v>
      </c>
      <c r="E22" s="225">
        <v>4478</v>
      </c>
    </row>
    <row r="23" spans="1:5" ht="99.6" customHeight="1" x14ac:dyDescent="0.35">
      <c r="A23" s="202"/>
      <c r="B23" s="224" t="s">
        <v>7</v>
      </c>
      <c r="C23" s="229" t="s">
        <v>190</v>
      </c>
      <c r="D23" s="201" t="s">
        <v>123</v>
      </c>
      <c r="E23" s="225">
        <v>107</v>
      </c>
    </row>
    <row r="24" spans="1:5" x14ac:dyDescent="0.35">
      <c r="A24" s="202"/>
      <c r="B24" s="224" t="s">
        <v>7</v>
      </c>
      <c r="C24" s="229" t="s">
        <v>4</v>
      </c>
      <c r="D24" s="201" t="s">
        <v>65</v>
      </c>
      <c r="E24" s="225">
        <v>37340</v>
      </c>
    </row>
    <row r="25" spans="1:5" ht="89.45" customHeight="1" x14ac:dyDescent="0.35">
      <c r="A25" s="202"/>
      <c r="B25" s="224" t="s">
        <v>7</v>
      </c>
      <c r="C25" s="229" t="s">
        <v>245</v>
      </c>
      <c r="D25" s="201" t="s">
        <v>64</v>
      </c>
      <c r="E25" s="227">
        <v>50</v>
      </c>
    </row>
    <row r="26" spans="1:5" ht="104.45" customHeight="1" x14ac:dyDescent="0.35">
      <c r="A26" s="202"/>
      <c r="B26" s="224" t="s">
        <v>5</v>
      </c>
      <c r="C26" s="224" t="s">
        <v>26</v>
      </c>
      <c r="D26" s="201" t="s">
        <v>66</v>
      </c>
      <c r="E26" s="203">
        <v>35</v>
      </c>
    </row>
    <row r="27" spans="1:5" ht="69.75" x14ac:dyDescent="0.35">
      <c r="A27" s="202"/>
      <c r="B27" s="224" t="s">
        <v>5</v>
      </c>
      <c r="C27" s="224" t="s">
        <v>27</v>
      </c>
      <c r="D27" s="201" t="s">
        <v>66</v>
      </c>
      <c r="E27" s="203">
        <v>20</v>
      </c>
    </row>
    <row r="28" spans="1:5" ht="69.75" x14ac:dyDescent="0.35">
      <c r="A28" s="202"/>
      <c r="B28" s="224" t="s">
        <v>5</v>
      </c>
      <c r="C28" s="224" t="s">
        <v>25</v>
      </c>
      <c r="D28" s="201" t="s">
        <v>66</v>
      </c>
      <c r="E28" s="203">
        <v>35</v>
      </c>
    </row>
    <row r="29" spans="1:5" ht="69.75" x14ac:dyDescent="0.35">
      <c r="A29" s="202"/>
      <c r="B29" s="224" t="s">
        <v>5</v>
      </c>
      <c r="C29" s="224" t="s">
        <v>28</v>
      </c>
      <c r="D29" s="201" t="s">
        <v>66</v>
      </c>
      <c r="E29" s="203">
        <v>30</v>
      </c>
    </row>
    <row r="30" spans="1:5" ht="69.75" x14ac:dyDescent="0.35">
      <c r="A30" s="202"/>
      <c r="B30" s="224" t="s">
        <v>5</v>
      </c>
      <c r="C30" s="224" t="s">
        <v>30</v>
      </c>
      <c r="D30" s="201" t="s">
        <v>66</v>
      </c>
      <c r="E30" s="203">
        <v>75</v>
      </c>
    </row>
    <row r="31" spans="1:5" ht="69.75" x14ac:dyDescent="0.35">
      <c r="A31" s="202"/>
      <c r="B31" s="224" t="s">
        <v>5</v>
      </c>
      <c r="C31" s="224" t="s">
        <v>29</v>
      </c>
      <c r="D31" s="201" t="s">
        <v>66</v>
      </c>
      <c r="E31" s="203">
        <v>125</v>
      </c>
    </row>
    <row r="32" spans="1:5" ht="69.75" x14ac:dyDescent="0.35">
      <c r="A32" s="202"/>
      <c r="B32" s="224" t="s">
        <v>5</v>
      </c>
      <c r="C32" s="224" t="s">
        <v>31</v>
      </c>
      <c r="D32" s="201" t="s">
        <v>66</v>
      </c>
      <c r="E32" s="203">
        <v>50</v>
      </c>
    </row>
    <row r="33" spans="1:5" ht="46.5" x14ac:dyDescent="0.35">
      <c r="A33" s="202"/>
      <c r="B33" s="224" t="s">
        <v>5</v>
      </c>
      <c r="C33" s="224" t="s">
        <v>198</v>
      </c>
      <c r="D33" s="201" t="s">
        <v>199</v>
      </c>
      <c r="E33" s="203">
        <v>2</v>
      </c>
    </row>
    <row r="34" spans="1:5" ht="69.75" x14ac:dyDescent="0.35">
      <c r="A34" s="202"/>
      <c r="B34" s="224" t="s">
        <v>5</v>
      </c>
      <c r="C34" s="224" t="s">
        <v>200</v>
      </c>
      <c r="D34" s="201" t="s">
        <v>199</v>
      </c>
      <c r="E34" s="203">
        <v>14</v>
      </c>
    </row>
    <row r="35" spans="1:5" ht="46.5" x14ac:dyDescent="0.35">
      <c r="A35" s="202"/>
      <c r="B35" s="224" t="s">
        <v>5</v>
      </c>
      <c r="C35" s="224" t="s">
        <v>201</v>
      </c>
      <c r="D35" s="201" t="s">
        <v>199</v>
      </c>
      <c r="E35" s="203">
        <v>2</v>
      </c>
    </row>
    <row r="36" spans="1:5" ht="46.5" x14ac:dyDescent="0.35">
      <c r="A36" s="202"/>
      <c r="B36" s="224" t="s">
        <v>5</v>
      </c>
      <c r="C36" s="260" t="s">
        <v>202</v>
      </c>
      <c r="D36" s="261" t="s">
        <v>199</v>
      </c>
      <c r="E36" s="203">
        <v>2</v>
      </c>
    </row>
    <row r="37" spans="1:5" ht="46.5" x14ac:dyDescent="0.35">
      <c r="A37" s="202"/>
      <c r="B37" s="258" t="s">
        <v>5</v>
      </c>
      <c r="C37" s="264" t="s">
        <v>310</v>
      </c>
      <c r="D37" s="226" t="s">
        <v>199</v>
      </c>
      <c r="E37" s="259">
        <v>2</v>
      </c>
    </row>
    <row r="38" spans="1:5" ht="46.5" x14ac:dyDescent="0.35">
      <c r="A38" s="202"/>
      <c r="B38" s="258" t="s">
        <v>5</v>
      </c>
      <c r="C38" s="264" t="s">
        <v>310</v>
      </c>
      <c r="D38" s="226" t="s">
        <v>199</v>
      </c>
      <c r="E38" s="259">
        <v>10</v>
      </c>
    </row>
    <row r="39" spans="1:5" x14ac:dyDescent="0.35">
      <c r="A39" s="202"/>
      <c r="B39" s="224" t="s">
        <v>40</v>
      </c>
      <c r="C39" s="262" t="s">
        <v>41</v>
      </c>
      <c r="D39" s="263" t="s">
        <v>65</v>
      </c>
      <c r="E39" s="203">
        <v>2200</v>
      </c>
    </row>
    <row r="40" spans="1:5" ht="76.900000000000006" customHeight="1" x14ac:dyDescent="0.35">
      <c r="A40" s="202"/>
      <c r="B40" s="224" t="s">
        <v>5</v>
      </c>
      <c r="C40" s="224" t="s">
        <v>203</v>
      </c>
      <c r="D40" s="201" t="s">
        <v>189</v>
      </c>
      <c r="E40" s="203">
        <v>4</v>
      </c>
    </row>
    <row r="41" spans="1:5" ht="46.5" x14ac:dyDescent="0.35">
      <c r="A41" s="202"/>
      <c r="B41" s="224" t="s">
        <v>2</v>
      </c>
      <c r="C41" s="229" t="s">
        <v>178</v>
      </c>
      <c r="D41" s="201" t="s">
        <v>63</v>
      </c>
      <c r="E41" s="227">
        <v>474000</v>
      </c>
    </row>
    <row r="42" spans="1:5" ht="69.599999999999994" customHeight="1" x14ac:dyDescent="0.35">
      <c r="A42" s="202"/>
      <c r="B42" s="224" t="s">
        <v>7</v>
      </c>
      <c r="C42" s="224" t="s">
        <v>35</v>
      </c>
      <c r="D42" s="201" t="s">
        <v>64</v>
      </c>
      <c r="E42" s="203">
        <v>912</v>
      </c>
    </row>
    <row r="43" spans="1:5" ht="72" customHeight="1" x14ac:dyDescent="0.35">
      <c r="A43" s="202"/>
      <c r="B43" s="224" t="s">
        <v>7</v>
      </c>
      <c r="C43" s="224" t="s">
        <v>36</v>
      </c>
      <c r="D43" s="201" t="s">
        <v>64</v>
      </c>
      <c r="E43" s="203">
        <v>90</v>
      </c>
    </row>
    <row r="44" spans="1:5" ht="72" customHeight="1" x14ac:dyDescent="0.35">
      <c r="A44" s="202"/>
      <c r="B44" s="224" t="s">
        <v>7</v>
      </c>
      <c r="C44" s="231" t="s">
        <v>266</v>
      </c>
      <c r="D44" s="201" t="s">
        <v>60</v>
      </c>
      <c r="E44" s="203">
        <v>126</v>
      </c>
    </row>
    <row r="45" spans="1:5" ht="46.5" x14ac:dyDescent="0.35">
      <c r="A45" s="202"/>
      <c r="B45" s="224" t="s">
        <v>7</v>
      </c>
      <c r="C45" s="224" t="s">
        <v>45</v>
      </c>
      <c r="D45" s="201" t="s">
        <v>64</v>
      </c>
      <c r="E45" s="203">
        <v>7</v>
      </c>
    </row>
    <row r="46" spans="1:5" ht="46.5" x14ac:dyDescent="0.35">
      <c r="A46" s="202"/>
      <c r="B46" s="224" t="s">
        <v>307</v>
      </c>
      <c r="C46" s="224" t="s">
        <v>23</v>
      </c>
      <c r="D46" s="201" t="s">
        <v>66</v>
      </c>
      <c r="E46" s="203">
        <v>9</v>
      </c>
    </row>
    <row r="47" spans="1:5" ht="93.6" customHeight="1" x14ac:dyDescent="0.35">
      <c r="A47" s="202"/>
      <c r="B47" s="224" t="s">
        <v>7</v>
      </c>
      <c r="C47" s="224" t="s">
        <v>38</v>
      </c>
      <c r="D47" s="201" t="s">
        <v>64</v>
      </c>
      <c r="E47" s="203">
        <v>215</v>
      </c>
    </row>
    <row r="48" spans="1:5" ht="93.6" customHeight="1" x14ac:dyDescent="0.35">
      <c r="A48" s="202"/>
      <c r="B48" s="224" t="s">
        <v>248</v>
      </c>
      <c r="C48" s="230" t="s">
        <v>267</v>
      </c>
      <c r="D48" s="226" t="s">
        <v>66</v>
      </c>
      <c r="E48" s="203">
        <v>5</v>
      </c>
    </row>
    <row r="49" spans="1:5" ht="93.6" customHeight="1" x14ac:dyDescent="0.35">
      <c r="A49" s="202"/>
      <c r="B49" s="224" t="s">
        <v>248</v>
      </c>
      <c r="C49" s="230" t="s">
        <v>268</v>
      </c>
      <c r="D49" s="226" t="s">
        <v>66</v>
      </c>
      <c r="E49" s="203">
        <v>5</v>
      </c>
    </row>
    <row r="50" spans="1:5" ht="69.75" x14ac:dyDescent="0.35">
      <c r="A50" s="202"/>
      <c r="B50" s="224" t="s">
        <v>242</v>
      </c>
      <c r="C50" s="260" t="s">
        <v>246</v>
      </c>
      <c r="D50" s="261" t="s">
        <v>48</v>
      </c>
      <c r="E50" s="203">
        <v>100</v>
      </c>
    </row>
    <row r="51" spans="1:5" ht="46.5" x14ac:dyDescent="0.35">
      <c r="A51" s="202"/>
      <c r="B51" s="258" t="s">
        <v>2</v>
      </c>
      <c r="C51" s="264" t="s">
        <v>323</v>
      </c>
      <c r="D51" s="226" t="s">
        <v>63</v>
      </c>
      <c r="E51" s="275">
        <v>100000</v>
      </c>
    </row>
    <row r="52" spans="1:5" ht="69.75" x14ac:dyDescent="0.35">
      <c r="A52" s="202"/>
      <c r="B52" s="224" t="s">
        <v>20</v>
      </c>
      <c r="C52" s="262" t="s">
        <v>22</v>
      </c>
      <c r="D52" s="263" t="s">
        <v>66</v>
      </c>
      <c r="E52" s="203">
        <v>9</v>
      </c>
    </row>
    <row r="53" spans="1:5" ht="139.5" x14ac:dyDescent="0.35">
      <c r="A53" s="202"/>
      <c r="B53" s="224" t="s">
        <v>248</v>
      </c>
      <c r="C53" s="230" t="s">
        <v>269</v>
      </c>
      <c r="D53" s="226" t="s">
        <v>66</v>
      </c>
      <c r="E53" s="203">
        <v>7</v>
      </c>
    </row>
    <row r="54" spans="1:5" ht="69.75" x14ac:dyDescent="0.35">
      <c r="A54" s="202"/>
      <c r="B54" s="224" t="s">
        <v>242</v>
      </c>
      <c r="C54" s="224" t="s">
        <v>247</v>
      </c>
      <c r="D54" s="201" t="s">
        <v>60</v>
      </c>
      <c r="E54" s="203">
        <v>83</v>
      </c>
    </row>
    <row r="55" spans="1:5" ht="139.5" x14ac:dyDescent="0.35">
      <c r="A55" s="202"/>
      <c r="B55" s="224" t="s">
        <v>248</v>
      </c>
      <c r="C55" s="224" t="s">
        <v>249</v>
      </c>
      <c r="D55" s="201" t="s">
        <v>66</v>
      </c>
      <c r="E55" s="203">
        <v>7</v>
      </c>
    </row>
    <row r="56" spans="1:5" ht="139.5" x14ac:dyDescent="0.35">
      <c r="A56" s="202"/>
      <c r="B56" s="224" t="s">
        <v>248</v>
      </c>
      <c r="C56" s="232" t="s">
        <v>270</v>
      </c>
      <c r="D56" s="201" t="s">
        <v>66</v>
      </c>
      <c r="E56" s="203">
        <v>43</v>
      </c>
    </row>
    <row r="57" spans="1:5" ht="46.5" x14ac:dyDescent="0.35">
      <c r="A57" s="202"/>
      <c r="B57" s="224" t="s">
        <v>305</v>
      </c>
      <c r="C57" s="287" t="s">
        <v>342</v>
      </c>
      <c r="D57" s="201" t="s">
        <v>244</v>
      </c>
      <c r="E57" s="203">
        <v>576</v>
      </c>
    </row>
    <row r="58" spans="1:5" ht="46.5" x14ac:dyDescent="0.35">
      <c r="A58" s="202"/>
      <c r="B58" s="224" t="s">
        <v>259</v>
      </c>
      <c r="C58" s="224" t="s">
        <v>49</v>
      </c>
      <c r="D58" s="201" t="s">
        <v>60</v>
      </c>
      <c r="E58" s="203">
        <v>118</v>
      </c>
    </row>
    <row r="59" spans="1:5" x14ac:dyDescent="0.35">
      <c r="A59" s="202"/>
      <c r="B59" s="224" t="s">
        <v>7</v>
      </c>
      <c r="C59" s="224" t="s">
        <v>44</v>
      </c>
      <c r="D59" s="201" t="s">
        <v>47</v>
      </c>
      <c r="E59" s="203">
        <v>1336</v>
      </c>
    </row>
    <row r="60" spans="1:5" ht="41.25" customHeight="1" x14ac:dyDescent="0.35">
      <c r="A60" s="202"/>
      <c r="B60" s="224" t="s">
        <v>259</v>
      </c>
      <c r="C60" s="224" t="s">
        <v>39</v>
      </c>
      <c r="D60" s="201" t="s">
        <v>60</v>
      </c>
      <c r="E60" s="203">
        <v>109</v>
      </c>
    </row>
    <row r="61" spans="1:5" ht="46.5" x14ac:dyDescent="0.35">
      <c r="A61" s="202"/>
      <c r="B61" s="224" t="s">
        <v>7</v>
      </c>
      <c r="C61" s="224" t="s">
        <v>52</v>
      </c>
      <c r="D61" s="201" t="s">
        <v>60</v>
      </c>
      <c r="E61" s="203">
        <v>100</v>
      </c>
    </row>
    <row r="62" spans="1:5" ht="69.75" x14ac:dyDescent="0.35">
      <c r="A62" s="202"/>
      <c r="B62" s="224" t="s">
        <v>7</v>
      </c>
      <c r="C62" s="224" t="s">
        <v>210</v>
      </c>
      <c r="D62" s="201" t="s">
        <v>64</v>
      </c>
      <c r="E62" s="203">
        <v>9</v>
      </c>
    </row>
    <row r="63" spans="1:5" ht="46.5" x14ac:dyDescent="0.35">
      <c r="A63" s="202"/>
      <c r="B63" s="224" t="s">
        <v>5</v>
      </c>
      <c r="C63" s="224" t="s">
        <v>34</v>
      </c>
      <c r="D63" s="201" t="s">
        <v>66</v>
      </c>
      <c r="E63" s="203">
        <v>75</v>
      </c>
    </row>
    <row r="64" spans="1:5" ht="99" customHeight="1" x14ac:dyDescent="0.35">
      <c r="A64" s="202"/>
      <c r="B64" s="224" t="s">
        <v>7</v>
      </c>
      <c r="C64" s="224" t="s">
        <v>211</v>
      </c>
      <c r="D64" s="201" t="s">
        <v>60</v>
      </c>
      <c r="E64" s="203">
        <v>24</v>
      </c>
    </row>
    <row r="65" spans="1:5" ht="46.5" x14ac:dyDescent="0.35">
      <c r="A65" s="202"/>
      <c r="B65" s="224" t="s">
        <v>5</v>
      </c>
      <c r="C65" s="224" t="s">
        <v>32</v>
      </c>
      <c r="D65" s="201" t="s">
        <v>66</v>
      </c>
      <c r="E65" s="203">
        <v>20</v>
      </c>
    </row>
    <row r="66" spans="1:5" ht="46.5" x14ac:dyDescent="0.35">
      <c r="A66" s="202"/>
      <c r="B66" s="224" t="s">
        <v>5</v>
      </c>
      <c r="C66" s="224" t="s">
        <v>33</v>
      </c>
      <c r="D66" s="201" t="s">
        <v>66</v>
      </c>
      <c r="E66" s="203">
        <v>8</v>
      </c>
    </row>
    <row r="67" spans="1:5" x14ac:dyDescent="0.35">
      <c r="A67" s="202"/>
      <c r="B67" s="224" t="s">
        <v>2</v>
      </c>
      <c r="C67" s="224" t="s">
        <v>42</v>
      </c>
      <c r="D67" s="201" t="s">
        <v>63</v>
      </c>
      <c r="E67" s="272">
        <v>100000</v>
      </c>
    </row>
    <row r="68" spans="1:5" ht="103.9" customHeight="1" x14ac:dyDescent="0.35">
      <c r="A68" s="202"/>
      <c r="B68" s="224" t="s">
        <v>2</v>
      </c>
      <c r="C68" s="224" t="s">
        <v>250</v>
      </c>
      <c r="D68" s="201" t="s">
        <v>251</v>
      </c>
      <c r="E68" s="203">
        <v>750000</v>
      </c>
    </row>
    <row r="69" spans="1:5" ht="69.75" x14ac:dyDescent="0.35">
      <c r="A69" s="202"/>
      <c r="B69" s="224" t="s">
        <v>5</v>
      </c>
      <c r="C69" s="224" t="s">
        <v>204</v>
      </c>
      <c r="D69" s="201" t="s">
        <v>199</v>
      </c>
      <c r="E69" s="203">
        <v>15</v>
      </c>
    </row>
    <row r="70" spans="1:5" ht="46.5" x14ac:dyDescent="0.35">
      <c r="A70" s="202"/>
      <c r="B70" s="224" t="s">
        <v>5</v>
      </c>
      <c r="C70" s="260" t="s">
        <v>304</v>
      </c>
      <c r="D70" s="261" t="s">
        <v>199</v>
      </c>
      <c r="E70" s="203">
        <v>2</v>
      </c>
    </row>
    <row r="71" spans="1:5" ht="69.75" x14ac:dyDescent="0.35">
      <c r="A71" s="202"/>
      <c r="B71" s="258" t="s">
        <v>5</v>
      </c>
      <c r="C71" s="265" t="s">
        <v>311</v>
      </c>
      <c r="D71" s="226" t="s">
        <v>199</v>
      </c>
      <c r="E71" s="259">
        <v>41</v>
      </c>
    </row>
    <row r="72" spans="1:5" x14ac:dyDescent="0.35">
      <c r="A72" s="202"/>
      <c r="B72" s="224" t="s">
        <v>2</v>
      </c>
      <c r="C72" s="262" t="s">
        <v>186</v>
      </c>
      <c r="D72" s="263" t="s">
        <v>48</v>
      </c>
      <c r="E72" s="203">
        <v>5</v>
      </c>
    </row>
    <row r="73" spans="1:5" ht="139.5" x14ac:dyDescent="0.35">
      <c r="A73" s="202"/>
      <c r="B73" s="224" t="s">
        <v>248</v>
      </c>
      <c r="C73" s="230" t="s">
        <v>271</v>
      </c>
      <c r="D73" s="226" t="s">
        <v>66</v>
      </c>
      <c r="E73" s="226">
        <v>1</v>
      </c>
    </row>
    <row r="74" spans="1:5" ht="139.5" x14ac:dyDescent="0.35">
      <c r="A74" s="202"/>
      <c r="B74" s="224" t="s">
        <v>248</v>
      </c>
      <c r="C74" s="230" t="s">
        <v>272</v>
      </c>
      <c r="D74" s="226" t="s">
        <v>66</v>
      </c>
      <c r="E74" s="226">
        <v>2</v>
      </c>
    </row>
    <row r="75" spans="1:5" ht="139.5" x14ac:dyDescent="0.35">
      <c r="A75" s="202"/>
      <c r="B75" s="224" t="s">
        <v>248</v>
      </c>
      <c r="C75" s="230" t="s">
        <v>273</v>
      </c>
      <c r="D75" s="226" t="s">
        <v>66</v>
      </c>
      <c r="E75" s="226">
        <v>2</v>
      </c>
    </row>
    <row r="76" spans="1:5" ht="139.5" x14ac:dyDescent="0.35">
      <c r="A76" s="202"/>
      <c r="B76" s="224" t="s">
        <v>248</v>
      </c>
      <c r="C76" s="230" t="s">
        <v>274</v>
      </c>
      <c r="D76" s="226" t="s">
        <v>66</v>
      </c>
      <c r="E76" s="226">
        <v>2</v>
      </c>
    </row>
    <row r="77" spans="1:5" ht="139.5" x14ac:dyDescent="0.35">
      <c r="A77" s="202"/>
      <c r="B77" s="224" t="s">
        <v>248</v>
      </c>
      <c r="C77" s="230" t="s">
        <v>275</v>
      </c>
      <c r="D77" s="226" t="s">
        <v>66</v>
      </c>
      <c r="E77" s="226">
        <v>4</v>
      </c>
    </row>
    <row r="78" spans="1:5" ht="139.5" x14ac:dyDescent="0.35">
      <c r="A78" s="202"/>
      <c r="B78" s="224" t="s">
        <v>248</v>
      </c>
      <c r="C78" s="230" t="s">
        <v>276</v>
      </c>
      <c r="D78" s="226" t="s">
        <v>66</v>
      </c>
      <c r="E78" s="226">
        <v>3</v>
      </c>
    </row>
    <row r="79" spans="1:5" ht="116.25" customHeight="1" x14ac:dyDescent="0.35">
      <c r="A79" s="202"/>
      <c r="B79" s="224" t="s">
        <v>248</v>
      </c>
      <c r="C79" s="278" t="s">
        <v>327</v>
      </c>
      <c r="D79" s="226" t="s">
        <v>66</v>
      </c>
      <c r="E79" s="226">
        <v>1</v>
      </c>
    </row>
    <row r="80" spans="1:5" ht="46.5" x14ac:dyDescent="0.35">
      <c r="A80" s="202"/>
      <c r="B80" s="224" t="s">
        <v>5</v>
      </c>
      <c r="C80" s="224" t="s">
        <v>14</v>
      </c>
      <c r="D80" s="201" t="s">
        <v>66</v>
      </c>
      <c r="E80" s="203">
        <v>27</v>
      </c>
    </row>
    <row r="81" spans="1:5" ht="76.900000000000006" customHeight="1" x14ac:dyDescent="0.35">
      <c r="A81" s="202"/>
      <c r="B81" s="224" t="s">
        <v>5</v>
      </c>
      <c r="C81" s="224" t="s">
        <v>13</v>
      </c>
      <c r="D81" s="201" t="s">
        <v>66</v>
      </c>
      <c r="E81" s="203">
        <v>24</v>
      </c>
    </row>
    <row r="82" spans="1:5" ht="46.5" x14ac:dyDescent="0.35">
      <c r="A82" s="202"/>
      <c r="B82" s="224" t="s">
        <v>5</v>
      </c>
      <c r="C82" s="224" t="s">
        <v>10</v>
      </c>
      <c r="D82" s="201" t="s">
        <v>66</v>
      </c>
      <c r="E82" s="203">
        <v>4</v>
      </c>
    </row>
    <row r="83" spans="1:5" ht="46.5" x14ac:dyDescent="0.35">
      <c r="A83" s="202"/>
      <c r="B83" s="224" t="s">
        <v>5</v>
      </c>
      <c r="C83" s="224" t="s">
        <v>11</v>
      </c>
      <c r="D83" s="201" t="s">
        <v>66</v>
      </c>
      <c r="E83" s="203">
        <v>1</v>
      </c>
    </row>
    <row r="84" spans="1:5" ht="46.5" x14ac:dyDescent="0.35">
      <c r="A84" s="202"/>
      <c r="B84" s="224" t="s">
        <v>5</v>
      </c>
      <c r="C84" s="224" t="s">
        <v>12</v>
      </c>
      <c r="D84" s="201" t="s">
        <v>66</v>
      </c>
      <c r="E84" s="203">
        <v>1</v>
      </c>
    </row>
    <row r="85" spans="1:5" ht="46.5" x14ac:dyDescent="0.35">
      <c r="A85" s="202"/>
      <c r="B85" s="224" t="s">
        <v>5</v>
      </c>
      <c r="C85" s="224" t="s">
        <v>15</v>
      </c>
      <c r="D85" s="201" t="s">
        <v>66</v>
      </c>
      <c r="E85" s="203">
        <v>1</v>
      </c>
    </row>
    <row r="86" spans="1:5" ht="46.5" x14ac:dyDescent="0.35">
      <c r="A86" s="202"/>
      <c r="B86" s="224" t="s">
        <v>5</v>
      </c>
      <c r="C86" s="224" t="s">
        <v>16</v>
      </c>
      <c r="D86" s="201" t="s">
        <v>66</v>
      </c>
      <c r="E86" s="203">
        <v>1</v>
      </c>
    </row>
    <row r="87" spans="1:5" ht="46.5" x14ac:dyDescent="0.35">
      <c r="A87" s="202"/>
      <c r="B87" s="224" t="s">
        <v>5</v>
      </c>
      <c r="C87" s="224" t="s">
        <v>17</v>
      </c>
      <c r="D87" s="201" t="s">
        <v>66</v>
      </c>
      <c r="E87" s="203">
        <v>2</v>
      </c>
    </row>
    <row r="88" spans="1:5" ht="46.5" x14ac:dyDescent="0.35">
      <c r="A88" s="228"/>
      <c r="B88" s="224" t="s">
        <v>5</v>
      </c>
      <c r="C88" s="224" t="s">
        <v>18</v>
      </c>
      <c r="D88" s="201" t="s">
        <v>66</v>
      </c>
      <c r="E88" s="203">
        <v>1</v>
      </c>
    </row>
    <row r="89" spans="1:5" ht="73.900000000000006" customHeight="1" x14ac:dyDescent="0.35">
      <c r="A89" s="202"/>
      <c r="B89" s="224" t="s">
        <v>5</v>
      </c>
      <c r="C89" s="224" t="s">
        <v>9</v>
      </c>
      <c r="D89" s="201" t="s">
        <v>67</v>
      </c>
      <c r="E89" s="203">
        <v>1</v>
      </c>
    </row>
    <row r="90" spans="1:5" ht="73.900000000000006" customHeight="1" x14ac:dyDescent="0.35">
      <c r="A90" s="202"/>
      <c r="B90" s="224" t="s">
        <v>5</v>
      </c>
      <c r="C90" s="230" t="s">
        <v>277</v>
      </c>
      <c r="D90" s="226" t="s">
        <v>66</v>
      </c>
      <c r="E90" s="203">
        <v>4</v>
      </c>
    </row>
    <row r="91" spans="1:5" ht="73.900000000000006" customHeight="1" x14ac:dyDescent="0.35">
      <c r="A91" s="202"/>
      <c r="B91" s="224" t="s">
        <v>5</v>
      </c>
      <c r="C91" s="230" t="s">
        <v>278</v>
      </c>
      <c r="D91" s="226" t="s">
        <v>66</v>
      </c>
      <c r="E91" s="203">
        <v>40</v>
      </c>
    </row>
    <row r="92" spans="1:5" ht="73.900000000000006" customHeight="1" x14ac:dyDescent="0.35">
      <c r="A92" s="202"/>
      <c r="B92" s="224" t="s">
        <v>5</v>
      </c>
      <c r="C92" s="230" t="s">
        <v>279</v>
      </c>
      <c r="D92" s="226" t="s">
        <v>199</v>
      </c>
      <c r="E92" s="203">
        <v>30</v>
      </c>
    </row>
    <row r="93" spans="1:5" ht="73.900000000000006" customHeight="1" x14ac:dyDescent="0.35">
      <c r="A93" s="202"/>
      <c r="B93" s="224" t="s">
        <v>5</v>
      </c>
      <c r="C93" s="230" t="s">
        <v>280</v>
      </c>
      <c r="D93" s="226" t="s">
        <v>199</v>
      </c>
      <c r="E93" s="203">
        <v>20</v>
      </c>
    </row>
    <row r="94" spans="1:5" ht="73.900000000000006" customHeight="1" x14ac:dyDescent="0.35">
      <c r="A94" s="202"/>
      <c r="B94" s="224" t="s">
        <v>5</v>
      </c>
      <c r="C94" s="230" t="s">
        <v>281</v>
      </c>
      <c r="D94" s="226" t="s">
        <v>66</v>
      </c>
      <c r="E94" s="203">
        <v>5</v>
      </c>
    </row>
    <row r="95" spans="1:5" ht="73.900000000000006" customHeight="1" x14ac:dyDescent="0.35">
      <c r="A95" s="202"/>
      <c r="B95" s="224" t="s">
        <v>5</v>
      </c>
      <c r="C95" s="224" t="s">
        <v>260</v>
      </c>
      <c r="D95" s="201" t="s">
        <v>147</v>
      </c>
      <c r="E95" s="203">
        <v>7650</v>
      </c>
    </row>
    <row r="96" spans="1:5" ht="72" customHeight="1" x14ac:dyDescent="0.35">
      <c r="A96" s="202"/>
      <c r="B96" s="224" t="s">
        <v>7</v>
      </c>
      <c r="C96" s="224" t="s">
        <v>191</v>
      </c>
      <c r="D96" s="201" t="s">
        <v>64</v>
      </c>
      <c r="E96" s="203">
        <v>2</v>
      </c>
    </row>
    <row r="97" spans="1:5" ht="46.5" x14ac:dyDescent="0.35">
      <c r="A97" s="202"/>
      <c r="B97" s="224" t="s">
        <v>7</v>
      </c>
      <c r="C97" s="224" t="s">
        <v>192</v>
      </c>
      <c r="D97" s="201" t="s">
        <v>64</v>
      </c>
      <c r="E97" s="203">
        <v>2</v>
      </c>
    </row>
    <row r="98" spans="1:5" ht="77.45" customHeight="1" x14ac:dyDescent="0.35">
      <c r="A98" s="202"/>
      <c r="B98" s="224" t="s">
        <v>5</v>
      </c>
      <c r="C98" s="224" t="s">
        <v>205</v>
      </c>
      <c r="D98" s="201" t="s">
        <v>66</v>
      </c>
      <c r="E98" s="203">
        <v>2</v>
      </c>
    </row>
    <row r="99" spans="1:5" ht="46.5" x14ac:dyDescent="0.35">
      <c r="A99" s="202"/>
      <c r="B99" s="224" t="s">
        <v>5</v>
      </c>
      <c r="C99" s="224" t="s">
        <v>206</v>
      </c>
      <c r="D99" s="201" t="s">
        <v>66</v>
      </c>
      <c r="E99" s="203">
        <v>3</v>
      </c>
    </row>
    <row r="100" spans="1:5" ht="46.5" x14ac:dyDescent="0.35">
      <c r="A100" s="202"/>
      <c r="B100" s="224" t="s">
        <v>5</v>
      </c>
      <c r="C100" s="224" t="s">
        <v>207</v>
      </c>
      <c r="D100" s="201" t="s">
        <v>66</v>
      </c>
      <c r="E100" s="203">
        <v>4</v>
      </c>
    </row>
    <row r="101" spans="1:5" ht="46.5" x14ac:dyDescent="0.35">
      <c r="A101" s="202"/>
      <c r="B101" s="224" t="s">
        <v>5</v>
      </c>
      <c r="C101" s="224" t="s">
        <v>208</v>
      </c>
      <c r="D101" s="201" t="s">
        <v>66</v>
      </c>
      <c r="E101" s="203">
        <v>6</v>
      </c>
    </row>
    <row r="102" spans="1:5" ht="46.5" x14ac:dyDescent="0.35">
      <c r="A102" s="202"/>
      <c r="B102" s="224" t="s">
        <v>5</v>
      </c>
      <c r="C102" s="224" t="s">
        <v>256</v>
      </c>
      <c r="D102" s="201" t="s">
        <v>66</v>
      </c>
      <c r="E102" s="203">
        <v>1</v>
      </c>
    </row>
    <row r="103" spans="1:5" ht="80.25" customHeight="1" x14ac:dyDescent="0.35">
      <c r="A103" s="202"/>
      <c r="B103" s="224" t="s">
        <v>5</v>
      </c>
      <c r="C103" s="224" t="s">
        <v>257</v>
      </c>
      <c r="D103" s="201" t="s">
        <v>66</v>
      </c>
      <c r="E103" s="203">
        <v>1</v>
      </c>
    </row>
    <row r="104" spans="1:5" ht="108" customHeight="1" x14ac:dyDescent="0.35">
      <c r="A104" s="202"/>
      <c r="B104" s="224" t="s">
        <v>5</v>
      </c>
      <c r="C104" s="224" t="s">
        <v>258</v>
      </c>
      <c r="D104" s="201" t="s">
        <v>66</v>
      </c>
      <c r="E104" s="203">
        <v>1</v>
      </c>
    </row>
    <row r="105" spans="1:5" ht="46.5" x14ac:dyDescent="0.35">
      <c r="A105" s="202"/>
      <c r="B105" s="224" t="s">
        <v>5</v>
      </c>
      <c r="C105" s="229" t="s">
        <v>172</v>
      </c>
      <c r="D105" s="201" t="s">
        <v>173</v>
      </c>
      <c r="E105" s="225">
        <v>76</v>
      </c>
    </row>
    <row r="106" spans="1:5" ht="46.5" x14ac:dyDescent="0.35">
      <c r="A106" s="202"/>
      <c r="B106" s="224" t="s">
        <v>5</v>
      </c>
      <c r="C106" s="229" t="s">
        <v>194</v>
      </c>
      <c r="D106" s="201" t="s">
        <v>173</v>
      </c>
      <c r="E106" s="225">
        <v>38</v>
      </c>
    </row>
    <row r="107" spans="1:5" ht="113.45" customHeight="1" x14ac:dyDescent="0.35">
      <c r="A107" s="202"/>
      <c r="B107" s="224" t="s">
        <v>7</v>
      </c>
      <c r="C107" s="224" t="s">
        <v>68</v>
      </c>
      <c r="D107" s="201" t="s">
        <v>48</v>
      </c>
      <c r="E107" s="203">
        <v>650</v>
      </c>
    </row>
    <row r="108" spans="1:5" ht="93.75" customHeight="1" x14ac:dyDescent="0.35">
      <c r="A108" s="202"/>
      <c r="B108" s="224" t="s">
        <v>2</v>
      </c>
      <c r="C108" s="229" t="s">
        <v>3</v>
      </c>
      <c r="D108" s="201" t="s">
        <v>63</v>
      </c>
      <c r="E108" s="225">
        <v>3000</v>
      </c>
    </row>
    <row r="109" spans="1:5" ht="46.5" x14ac:dyDescent="0.35">
      <c r="A109" s="202"/>
      <c r="B109" s="224" t="s">
        <v>308</v>
      </c>
      <c r="C109" s="224" t="s">
        <v>21</v>
      </c>
      <c r="D109" s="201" t="s">
        <v>66</v>
      </c>
      <c r="E109" s="203">
        <v>10</v>
      </c>
    </row>
    <row r="110" spans="1:5" ht="106.9" customHeight="1" x14ac:dyDescent="0.35">
      <c r="A110" s="202"/>
      <c r="B110" s="224" t="s">
        <v>7</v>
      </c>
      <c r="C110" s="224" t="s">
        <v>50</v>
      </c>
      <c r="D110" s="201" t="s">
        <v>54</v>
      </c>
      <c r="E110" s="203">
        <v>144</v>
      </c>
    </row>
    <row r="111" spans="1:5" ht="101.25" customHeight="1" x14ac:dyDescent="0.35">
      <c r="A111" s="202"/>
      <c r="B111" s="224" t="s">
        <v>7</v>
      </c>
      <c r="C111" s="224" t="s">
        <v>53</v>
      </c>
      <c r="D111" s="201" t="s">
        <v>54</v>
      </c>
      <c r="E111" s="203">
        <v>125</v>
      </c>
    </row>
    <row r="112" spans="1:5" ht="87.6" customHeight="1" x14ac:dyDescent="0.35">
      <c r="A112" s="202"/>
      <c r="B112" s="224" t="s">
        <v>5</v>
      </c>
      <c r="C112" s="224" t="s">
        <v>19</v>
      </c>
      <c r="D112" s="201" t="s">
        <v>66</v>
      </c>
      <c r="E112" s="203">
        <v>75</v>
      </c>
    </row>
    <row r="113" spans="1:5" ht="76.900000000000006" customHeight="1" x14ac:dyDescent="0.35">
      <c r="A113" s="202"/>
      <c r="B113" s="224" t="s">
        <v>259</v>
      </c>
      <c r="C113" s="224" t="s">
        <v>37</v>
      </c>
      <c r="D113" s="201" t="s">
        <v>54</v>
      </c>
      <c r="E113" s="203">
        <v>20</v>
      </c>
    </row>
    <row r="114" spans="1:5" ht="47.25" customHeight="1" x14ac:dyDescent="0.35"/>
    <row r="115" spans="1:5" ht="88.9" customHeight="1" x14ac:dyDescent="0.35"/>
    <row r="116" spans="1:5" ht="69.75" customHeight="1" x14ac:dyDescent="0.35"/>
    <row r="119" spans="1:5" ht="72" customHeight="1" x14ac:dyDescent="0.35">
      <c r="A119" s="249" t="s">
        <v>46</v>
      </c>
      <c r="C119" s="249" t="s">
        <v>51</v>
      </c>
    </row>
    <row r="120" spans="1:5" ht="64.150000000000006" customHeight="1" x14ac:dyDescent="0.35"/>
    <row r="121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L5" sqref="L5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06" t="s">
        <v>337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1:11" ht="15.75" x14ac:dyDescent="0.25">
      <c r="B3" s="336" t="s">
        <v>69</v>
      </c>
      <c r="C3" s="336"/>
      <c r="D3" s="336"/>
      <c r="E3" s="336"/>
      <c r="F3" s="336"/>
      <c r="G3" s="336"/>
      <c r="H3" s="336"/>
      <c r="I3" s="336"/>
      <c r="J3" s="336"/>
      <c r="K3" s="336"/>
    </row>
    <row r="4" spans="1:11" ht="16.5" customHeight="1" x14ac:dyDescent="0.25">
      <c r="A4" s="20"/>
      <c r="B4" s="307" t="s">
        <v>70</v>
      </c>
      <c r="C4" s="307"/>
      <c r="D4" s="307"/>
      <c r="E4" s="307"/>
      <c r="F4" s="307"/>
      <c r="G4" s="307"/>
      <c r="H4" s="307"/>
      <c r="I4" s="307"/>
      <c r="J4" s="307"/>
      <c r="K4" s="307"/>
    </row>
    <row r="5" spans="1:11" ht="15" customHeight="1" x14ac:dyDescent="0.25">
      <c r="A5" s="308" t="s">
        <v>71</v>
      </c>
      <c r="B5" s="308" t="s">
        <v>55</v>
      </c>
      <c r="C5" s="304" t="s">
        <v>291</v>
      </c>
      <c r="D5" s="215" t="s">
        <v>73</v>
      </c>
      <c r="E5" s="216"/>
      <c r="F5" s="215" t="s">
        <v>74</v>
      </c>
      <c r="G5" s="216"/>
      <c r="H5" s="217" t="s">
        <v>75</v>
      </c>
      <c r="I5" s="218"/>
      <c r="J5" s="314" t="s">
        <v>58</v>
      </c>
      <c r="K5" s="315"/>
    </row>
    <row r="6" spans="1:11" ht="35.25" customHeight="1" x14ac:dyDescent="0.25">
      <c r="A6" s="309"/>
      <c r="B6" s="309"/>
      <c r="C6" s="305"/>
      <c r="D6" s="42" t="s">
        <v>1</v>
      </c>
      <c r="E6" s="214" t="s">
        <v>76</v>
      </c>
      <c r="F6" s="42" t="s">
        <v>1</v>
      </c>
      <c r="G6" s="214" t="s">
        <v>76</v>
      </c>
      <c r="H6" s="42" t="s">
        <v>1</v>
      </c>
      <c r="I6" s="214" t="s">
        <v>76</v>
      </c>
      <c r="J6" s="214" t="s">
        <v>77</v>
      </c>
      <c r="K6" s="214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167</v>
      </c>
      <c r="B8" s="27">
        <v>2301401</v>
      </c>
      <c r="C8" s="141" t="s">
        <v>282</v>
      </c>
      <c r="D8" s="31"/>
      <c r="E8" s="31"/>
      <c r="F8" s="29"/>
      <c r="G8" s="30"/>
      <c r="H8" s="29"/>
      <c r="I8" s="30"/>
      <c r="J8" s="142" t="s">
        <v>286</v>
      </c>
      <c r="K8" s="32">
        <v>4</v>
      </c>
    </row>
    <row r="9" spans="1:11" ht="15" customHeight="1" x14ac:dyDescent="0.25">
      <c r="B9" s="33"/>
      <c r="C9" s="178" t="s">
        <v>81</v>
      </c>
      <c r="D9" s="34"/>
      <c r="E9" s="25" t="e">
        <f>SUM(#REF!)</f>
        <v>#REF!</v>
      </c>
      <c r="F9" s="25"/>
      <c r="G9" s="25" t="e">
        <f>SUM(#REF!)</f>
        <v>#REF!</v>
      </c>
      <c r="H9" s="35"/>
      <c r="I9" s="36" t="e">
        <f>SUM(#REF!)</f>
        <v>#REF!</v>
      </c>
      <c r="J9" s="34"/>
      <c r="K9" s="26">
        <v>4</v>
      </c>
    </row>
    <row r="10" spans="1:11" ht="15.75" customHeight="1" x14ac:dyDescent="0.25">
      <c r="B10" s="37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16" t="s">
        <v>82</v>
      </c>
      <c r="B12" s="316"/>
      <c r="C12" s="316"/>
      <c r="E12" t="s">
        <v>83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16" t="s">
        <v>84</v>
      </c>
      <c r="B14" s="316"/>
      <c r="C14" s="316"/>
      <c r="E14" t="s">
        <v>85</v>
      </c>
    </row>
    <row r="15" spans="1:11" ht="15" customHeight="1" x14ac:dyDescent="0.25"/>
    <row r="17" spans="1:3" x14ac:dyDescent="0.25">
      <c r="A17" s="317" t="s">
        <v>168</v>
      </c>
      <c r="B17" s="317"/>
      <c r="C17" s="317"/>
    </row>
    <row r="18" spans="1:3" x14ac:dyDescent="0.25">
      <c r="A18" s="317" t="s">
        <v>169</v>
      </c>
      <c r="B18" s="317"/>
      <c r="C18" s="317"/>
    </row>
    <row r="375" ht="13.5" customHeight="1" x14ac:dyDescent="0.25"/>
    <row r="377" ht="14.25" customHeight="1" x14ac:dyDescent="0.25"/>
  </sheetData>
  <mergeCells count="11">
    <mergeCell ref="B2:K2"/>
    <mergeCell ref="B3:K3"/>
    <mergeCell ref="B4:K4"/>
    <mergeCell ref="B5:B6"/>
    <mergeCell ref="C5:C6"/>
    <mergeCell ref="A17:C17"/>
    <mergeCell ref="A18:C18"/>
    <mergeCell ref="J5:K5"/>
    <mergeCell ref="A12:C12"/>
    <mergeCell ref="A14:C14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5" sqref="G5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8" t="s">
        <v>86</v>
      </c>
    </row>
    <row r="2" spans="1:5" ht="64.5" customHeight="1" x14ac:dyDescent="0.25">
      <c r="A2" s="340" t="s">
        <v>344</v>
      </c>
      <c r="B2" s="340"/>
      <c r="C2" s="340"/>
      <c r="D2" s="340"/>
      <c r="E2" s="340"/>
    </row>
    <row r="3" spans="1:5" ht="15" customHeight="1" x14ac:dyDescent="0.25">
      <c r="A3" s="341" t="s">
        <v>89</v>
      </c>
      <c r="B3" s="341"/>
      <c r="C3" s="341"/>
      <c r="D3" s="341"/>
      <c r="E3" s="341"/>
    </row>
    <row r="4" spans="1:5" ht="15" customHeight="1" x14ac:dyDescent="0.25">
      <c r="A4" s="322" t="s">
        <v>57</v>
      </c>
      <c r="B4" s="322" t="s">
        <v>55</v>
      </c>
      <c r="C4" s="322" t="s">
        <v>88</v>
      </c>
      <c r="D4" s="319" t="s">
        <v>58</v>
      </c>
      <c r="E4" s="320"/>
    </row>
    <row r="5" spans="1:5" x14ac:dyDescent="0.25">
      <c r="A5" s="323"/>
      <c r="B5" s="323"/>
      <c r="C5" s="323"/>
      <c r="D5" s="150" t="s">
        <v>59</v>
      </c>
      <c r="E5" s="151" t="s">
        <v>1</v>
      </c>
    </row>
    <row r="6" spans="1:5" ht="37.5" customHeight="1" x14ac:dyDescent="0.25">
      <c r="A6" s="337" t="s">
        <v>87</v>
      </c>
      <c r="B6" s="155"/>
      <c r="C6" s="28" t="s">
        <v>91</v>
      </c>
      <c r="D6" s="102" t="s">
        <v>90</v>
      </c>
      <c r="E6" s="42">
        <v>4</v>
      </c>
    </row>
    <row r="7" spans="1:5" ht="35.450000000000003" customHeight="1" x14ac:dyDescent="0.25">
      <c r="A7" s="338"/>
      <c r="B7" s="156"/>
      <c r="C7" s="43" t="s">
        <v>92</v>
      </c>
      <c r="D7" s="102" t="s">
        <v>63</v>
      </c>
      <c r="E7" s="44">
        <v>10000</v>
      </c>
    </row>
    <row r="8" spans="1:5" ht="15.75" x14ac:dyDescent="0.25">
      <c r="A8" s="338"/>
      <c r="B8" s="156"/>
      <c r="C8" s="43" t="s">
        <v>79</v>
      </c>
      <c r="D8" s="102" t="s">
        <v>90</v>
      </c>
      <c r="E8" s="44">
        <v>1</v>
      </c>
    </row>
    <row r="9" spans="1:5" ht="15.75" x14ac:dyDescent="0.25">
      <c r="A9" s="338"/>
      <c r="B9" s="156"/>
      <c r="C9" s="43" t="s">
        <v>289</v>
      </c>
      <c r="D9" s="102" t="s">
        <v>286</v>
      </c>
      <c r="E9" s="44">
        <v>10</v>
      </c>
    </row>
    <row r="10" spans="1:5" ht="15.75" x14ac:dyDescent="0.25">
      <c r="A10" s="338"/>
      <c r="B10" s="156"/>
      <c r="C10" s="43" t="s">
        <v>322</v>
      </c>
      <c r="D10" s="102" t="s">
        <v>63</v>
      </c>
      <c r="E10" s="44">
        <v>30000</v>
      </c>
    </row>
    <row r="11" spans="1:5" ht="29.45" customHeight="1" x14ac:dyDescent="0.25">
      <c r="A11" s="339"/>
      <c r="B11" s="156"/>
      <c r="C11" s="43" t="s">
        <v>215</v>
      </c>
      <c r="D11" s="102" t="s">
        <v>123</v>
      </c>
      <c r="E11" s="44">
        <v>2</v>
      </c>
    </row>
    <row r="12" spans="1:5" ht="39.6" customHeight="1" x14ac:dyDescent="0.25">
      <c r="B12" t="s">
        <v>94</v>
      </c>
    </row>
    <row r="13" spans="1:5" ht="39" customHeight="1" x14ac:dyDescent="0.25">
      <c r="B13" t="s">
        <v>95</v>
      </c>
      <c r="C13" t="s">
        <v>96</v>
      </c>
      <c r="D13" t="s">
        <v>179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H13" sqref="H13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43" t="s">
        <v>97</v>
      </c>
      <c r="B1" s="343"/>
      <c r="C1" s="343"/>
      <c r="D1" s="343"/>
      <c r="E1" s="343"/>
    </row>
    <row r="2" spans="1:5" ht="36.6" customHeight="1" x14ac:dyDescent="0.25">
      <c r="A2" s="344" t="s">
        <v>98</v>
      </c>
      <c r="B2" s="344"/>
      <c r="C2" s="344"/>
      <c r="D2" s="344"/>
      <c r="E2" s="344"/>
    </row>
    <row r="3" spans="1:5" ht="24" customHeight="1" x14ac:dyDescent="0.25">
      <c r="A3" s="344" t="s">
        <v>99</v>
      </c>
      <c r="B3" s="344"/>
      <c r="C3" s="344"/>
      <c r="D3" s="344"/>
      <c r="E3" s="344"/>
    </row>
    <row r="4" spans="1:5" ht="26.25" customHeight="1" x14ac:dyDescent="0.25">
      <c r="A4" s="344" t="s">
        <v>100</v>
      </c>
      <c r="B4" s="344"/>
      <c r="C4" s="344"/>
      <c r="D4" s="344"/>
      <c r="E4" s="344"/>
    </row>
    <row r="5" spans="1:5" x14ac:dyDescent="0.25">
      <c r="A5" s="344" t="s">
        <v>335</v>
      </c>
      <c r="B5" s="344"/>
      <c r="C5" s="344"/>
      <c r="D5" s="344"/>
      <c r="E5" s="344"/>
    </row>
    <row r="6" spans="1:5" ht="9.75" hidden="1" customHeight="1" x14ac:dyDescent="0.25">
      <c r="A6" s="45"/>
      <c r="B6" s="45"/>
      <c r="C6" s="46"/>
      <c r="D6" s="46"/>
      <c r="E6" s="47"/>
    </row>
    <row r="7" spans="1:5" ht="21" customHeight="1" x14ac:dyDescent="0.25">
      <c r="A7" s="342" t="s">
        <v>101</v>
      </c>
      <c r="B7" s="342"/>
      <c r="C7" s="342"/>
      <c r="D7" s="342"/>
      <c r="E7" s="342"/>
    </row>
    <row r="8" spans="1:5" x14ac:dyDescent="0.25">
      <c r="A8" s="349" t="s">
        <v>102</v>
      </c>
      <c r="B8" s="349"/>
      <c r="C8" s="349"/>
      <c r="D8" s="349"/>
      <c r="E8" s="349"/>
    </row>
    <row r="9" spans="1:5" ht="15.75" customHeight="1" thickBot="1" x14ac:dyDescent="0.3">
      <c r="A9" s="48"/>
      <c r="B9" s="48"/>
      <c r="C9" s="48"/>
      <c r="D9" s="48"/>
      <c r="E9" s="48"/>
    </row>
    <row r="10" spans="1:5" ht="33" customHeight="1" x14ac:dyDescent="0.25">
      <c r="A10" s="350" t="s">
        <v>103</v>
      </c>
      <c r="B10" s="352" t="s">
        <v>104</v>
      </c>
      <c r="C10" s="354" t="s">
        <v>72</v>
      </c>
      <c r="D10" s="356" t="s">
        <v>105</v>
      </c>
      <c r="E10" s="357"/>
    </row>
    <row r="11" spans="1:5" ht="30" x14ac:dyDescent="0.25">
      <c r="A11" s="351"/>
      <c r="B11" s="353"/>
      <c r="C11" s="355"/>
      <c r="D11" s="39" t="s">
        <v>59</v>
      </c>
      <c r="E11" s="40" t="s">
        <v>1</v>
      </c>
    </row>
    <row r="12" spans="1:5" x14ac:dyDescent="0.25">
      <c r="A12" s="49">
        <v>1</v>
      </c>
      <c r="B12" s="50">
        <v>2</v>
      </c>
      <c r="C12" s="51">
        <v>3</v>
      </c>
      <c r="D12" s="51">
        <v>4</v>
      </c>
      <c r="E12" s="52">
        <v>5</v>
      </c>
    </row>
    <row r="13" spans="1:5" ht="24.75" x14ac:dyDescent="0.25">
      <c r="A13" s="358" t="s">
        <v>0</v>
      </c>
      <c r="B13" s="360" t="s">
        <v>106</v>
      </c>
      <c r="C13" s="53" t="s">
        <v>107</v>
      </c>
      <c r="D13" s="54" t="s">
        <v>90</v>
      </c>
      <c r="E13" s="65">
        <v>46</v>
      </c>
    </row>
    <row r="14" spans="1:5" x14ac:dyDescent="0.25">
      <c r="A14" s="359"/>
      <c r="B14" s="361"/>
      <c r="C14" s="53" t="s">
        <v>309</v>
      </c>
      <c r="D14" s="54"/>
      <c r="E14" s="65">
        <v>40</v>
      </c>
    </row>
    <row r="15" spans="1:5" ht="15.75" thickBot="1" x14ac:dyDescent="0.3">
      <c r="A15" s="338"/>
      <c r="B15" s="338"/>
      <c r="C15" s="55" t="s">
        <v>108</v>
      </c>
      <c r="D15" s="56" t="s">
        <v>93</v>
      </c>
      <c r="E15" s="66">
        <v>86</v>
      </c>
    </row>
    <row r="16" spans="1:5" ht="24" customHeight="1" thickBot="1" x14ac:dyDescent="0.3">
      <c r="A16" s="345" t="s">
        <v>110</v>
      </c>
      <c r="B16" s="346"/>
      <c r="C16" s="347"/>
      <c r="D16" s="57"/>
      <c r="E16" s="67">
        <f>SUM(E13:E15)</f>
        <v>172</v>
      </c>
    </row>
    <row r="17" spans="1:5" ht="23.25" customHeight="1" x14ac:dyDescent="0.25">
      <c r="A17" s="348"/>
      <c r="B17" s="348"/>
      <c r="C17" s="45"/>
      <c r="D17" s="47"/>
      <c r="E17" s="58"/>
    </row>
    <row r="18" spans="1:5" ht="15.75" x14ac:dyDescent="0.25">
      <c r="A18" s="59"/>
      <c r="B18" s="59"/>
      <c r="C18" s="45"/>
      <c r="D18" s="47"/>
      <c r="E18" s="58"/>
    </row>
    <row r="19" spans="1:5" ht="15.75" x14ac:dyDescent="0.25">
      <c r="A19" s="60" t="s">
        <v>94</v>
      </c>
      <c r="B19" s="59"/>
      <c r="C19" s="45"/>
      <c r="D19" s="61"/>
      <c r="E19" s="58"/>
    </row>
    <row r="20" spans="1:5" x14ac:dyDescent="0.25">
      <c r="A20" s="60"/>
      <c r="B20" s="62"/>
      <c r="C20" s="62"/>
      <c r="D20" s="63"/>
      <c r="E20" s="64"/>
    </row>
    <row r="21" spans="1:5" x14ac:dyDescent="0.25">
      <c r="A21" s="60" t="s">
        <v>111</v>
      </c>
      <c r="B21" s="60"/>
      <c r="C21" s="60"/>
      <c r="D21" s="63"/>
      <c r="E21" s="64"/>
    </row>
    <row r="22" spans="1:5" x14ac:dyDescent="0.25">
      <c r="A22" s="60"/>
      <c r="B22" s="60"/>
      <c r="C22" s="60"/>
      <c r="D22" s="63"/>
      <c r="E22" s="64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3" sqref="F3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8" t="s">
        <v>86</v>
      </c>
    </row>
    <row r="2" spans="1:5" ht="64.5" customHeight="1" x14ac:dyDescent="0.25">
      <c r="A2" s="340" t="s">
        <v>352</v>
      </c>
      <c r="B2" s="340"/>
      <c r="C2" s="340"/>
      <c r="D2" s="340"/>
      <c r="E2" s="340"/>
    </row>
    <row r="3" spans="1:5" ht="15.75" customHeight="1" x14ac:dyDescent="0.25">
      <c r="A3" s="306" t="s">
        <v>89</v>
      </c>
      <c r="B3" s="306"/>
      <c r="C3" s="306"/>
      <c r="D3" s="306"/>
      <c r="E3" s="306"/>
    </row>
    <row r="4" spans="1:5" ht="15" customHeight="1" x14ac:dyDescent="0.25">
      <c r="A4" s="363" t="s">
        <v>114</v>
      </c>
      <c r="B4" s="363"/>
      <c r="C4" s="363"/>
      <c r="D4" s="363"/>
      <c r="E4" s="363"/>
    </row>
    <row r="5" spans="1:5" x14ac:dyDescent="0.25">
      <c r="A5" s="68"/>
      <c r="B5" s="68"/>
      <c r="C5" s="68"/>
      <c r="D5" s="183"/>
      <c r="E5" s="183"/>
    </row>
    <row r="6" spans="1:5" ht="45.75" customHeight="1" x14ac:dyDescent="0.25">
      <c r="A6" s="322" t="s">
        <v>57</v>
      </c>
      <c r="B6" s="322" t="s">
        <v>115</v>
      </c>
      <c r="C6" s="322" t="s">
        <v>88</v>
      </c>
      <c r="D6" s="319" t="s">
        <v>58</v>
      </c>
      <c r="E6" s="320"/>
    </row>
    <row r="7" spans="1:5" ht="30" x14ac:dyDescent="0.25">
      <c r="A7" s="323"/>
      <c r="B7" s="323"/>
      <c r="C7" s="323"/>
      <c r="D7" s="182" t="s">
        <v>116</v>
      </c>
      <c r="E7" s="176" t="s">
        <v>1</v>
      </c>
    </row>
    <row r="8" spans="1:5" x14ac:dyDescent="0.25">
      <c r="A8" s="69" t="s">
        <v>113</v>
      </c>
      <c r="B8" s="41">
        <v>2301400</v>
      </c>
      <c r="C8" s="41" t="s">
        <v>299</v>
      </c>
      <c r="D8" s="41" t="s">
        <v>90</v>
      </c>
      <c r="E8" s="70">
        <v>127</v>
      </c>
    </row>
    <row r="9" spans="1:5" ht="75" x14ac:dyDescent="0.25">
      <c r="A9" s="69" t="s">
        <v>113</v>
      </c>
      <c r="B9" s="41">
        <v>2301400</v>
      </c>
      <c r="C9" s="41" t="s">
        <v>238</v>
      </c>
      <c r="D9" s="41" t="s">
        <v>239</v>
      </c>
      <c r="E9" s="70">
        <v>5</v>
      </c>
    </row>
    <row r="10" spans="1:5" x14ac:dyDescent="0.25">
      <c r="A10" s="69" t="s">
        <v>113</v>
      </c>
      <c r="B10" s="41">
        <v>2301400</v>
      </c>
      <c r="C10" s="41" t="s">
        <v>117</v>
      </c>
      <c r="D10" s="41" t="s">
        <v>90</v>
      </c>
      <c r="E10" s="70">
        <v>5</v>
      </c>
    </row>
    <row r="11" spans="1:5" ht="60" x14ac:dyDescent="0.25">
      <c r="A11" s="69" t="s">
        <v>113</v>
      </c>
      <c r="B11" s="41">
        <v>2301400</v>
      </c>
      <c r="C11" s="41" t="s">
        <v>301</v>
      </c>
      <c r="D11" s="41" t="s">
        <v>284</v>
      </c>
      <c r="E11" s="70">
        <v>44</v>
      </c>
    </row>
    <row r="12" spans="1:5" x14ac:dyDescent="0.25">
      <c r="A12" s="187"/>
      <c r="B12" s="71"/>
      <c r="C12" s="71"/>
      <c r="D12" s="71"/>
      <c r="E12" s="72"/>
    </row>
    <row r="13" spans="1:5" x14ac:dyDescent="0.25">
      <c r="A13" s="362"/>
      <c r="B13" s="362"/>
      <c r="C13" s="362"/>
      <c r="D13" s="362"/>
      <c r="E13" s="362"/>
    </row>
    <row r="14" spans="1:5" x14ac:dyDescent="0.25">
      <c r="B14" t="s">
        <v>94</v>
      </c>
    </row>
    <row r="15" spans="1:5" x14ac:dyDescent="0.25">
      <c r="B15" t="s">
        <v>111</v>
      </c>
    </row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F14" sqref="F14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8" t="s">
        <v>86</v>
      </c>
      <c r="F1" s="1"/>
      <c r="G1" s="1"/>
    </row>
    <row r="2" spans="1:7" ht="102.75" customHeight="1" x14ac:dyDescent="0.25">
      <c r="A2" s="340" t="s">
        <v>353</v>
      </c>
      <c r="B2" s="340"/>
      <c r="C2" s="340"/>
      <c r="D2" s="340"/>
      <c r="E2" s="340"/>
      <c r="F2" s="138"/>
      <c r="G2" s="137"/>
    </row>
    <row r="3" spans="1:7" ht="20.25" customHeight="1" x14ac:dyDescent="0.25">
      <c r="A3" s="340" t="s">
        <v>0</v>
      </c>
      <c r="B3" s="340"/>
      <c r="C3" s="340"/>
      <c r="D3" s="340"/>
      <c r="E3" s="340"/>
      <c r="F3" s="138"/>
      <c r="G3" s="137"/>
    </row>
    <row r="4" spans="1:7" ht="21.75" customHeight="1" x14ac:dyDescent="0.25">
      <c r="A4" s="306" t="s">
        <v>118</v>
      </c>
      <c r="B4" s="306"/>
      <c r="C4" s="306"/>
      <c r="D4" s="306"/>
      <c r="E4" s="306"/>
      <c r="F4" s="1"/>
      <c r="G4" s="1"/>
    </row>
    <row r="5" spans="1:7" ht="37.5" customHeight="1" x14ac:dyDescent="0.25">
      <c r="A5" s="364" t="s">
        <v>57</v>
      </c>
      <c r="B5" s="364" t="s">
        <v>55</v>
      </c>
      <c r="C5" s="364" t="s">
        <v>88</v>
      </c>
      <c r="D5" s="366" t="s">
        <v>58</v>
      </c>
      <c r="E5" s="367"/>
      <c r="F5" s="1"/>
      <c r="G5" s="1"/>
    </row>
    <row r="6" spans="1:7" ht="27" customHeight="1" x14ac:dyDescent="0.25">
      <c r="A6" s="365"/>
      <c r="B6" s="365"/>
      <c r="C6" s="365"/>
      <c r="D6" s="184" t="s">
        <v>59</v>
      </c>
      <c r="E6" s="75" t="s">
        <v>1</v>
      </c>
      <c r="F6" s="1"/>
      <c r="G6" s="1"/>
    </row>
    <row r="7" spans="1:7" ht="15.75" customHeight="1" x14ac:dyDescent="0.25">
      <c r="A7" s="76" t="s">
        <v>119</v>
      </c>
      <c r="B7" s="77" t="s">
        <v>122</v>
      </c>
      <c r="C7" s="257" t="s">
        <v>125</v>
      </c>
      <c r="D7" s="78" t="s">
        <v>126</v>
      </c>
      <c r="E7" s="174">
        <v>9</v>
      </c>
      <c r="F7" s="1"/>
      <c r="G7" s="1"/>
    </row>
    <row r="8" spans="1:7" ht="15.75" customHeight="1" x14ac:dyDescent="0.25">
      <c r="A8" s="76" t="s">
        <v>119</v>
      </c>
      <c r="B8" s="77" t="s">
        <v>122</v>
      </c>
      <c r="C8" s="79" t="s">
        <v>127</v>
      </c>
      <c r="D8" s="78" t="s">
        <v>123</v>
      </c>
      <c r="E8" s="174">
        <v>1</v>
      </c>
      <c r="F8" s="1"/>
      <c r="G8" s="1"/>
    </row>
    <row r="9" spans="1:7" ht="25.5" customHeight="1" x14ac:dyDescent="0.25">
      <c r="A9" s="76" t="s">
        <v>119</v>
      </c>
      <c r="B9" s="77" t="s">
        <v>122</v>
      </c>
      <c r="C9" s="79" t="s">
        <v>159</v>
      </c>
      <c r="D9" s="78" t="s">
        <v>123</v>
      </c>
      <c r="E9" s="174">
        <v>1</v>
      </c>
      <c r="F9" s="1"/>
      <c r="G9" s="1"/>
    </row>
    <row r="10" spans="1:7" ht="15.75" customHeight="1" x14ac:dyDescent="0.25">
      <c r="A10" s="76" t="s">
        <v>119</v>
      </c>
      <c r="B10" s="77" t="s">
        <v>122</v>
      </c>
      <c r="C10" s="79" t="s">
        <v>195</v>
      </c>
      <c r="D10" s="180" t="s">
        <v>63</v>
      </c>
      <c r="E10" s="174">
        <v>300000</v>
      </c>
      <c r="F10" s="1"/>
      <c r="G10" s="1"/>
    </row>
    <row r="11" spans="1:7" ht="15.75" customHeight="1" x14ac:dyDescent="0.25">
      <c r="A11" s="76" t="s">
        <v>119</v>
      </c>
      <c r="B11" s="77" t="s">
        <v>122</v>
      </c>
      <c r="C11" s="79" t="s">
        <v>124</v>
      </c>
      <c r="D11" s="180" t="s">
        <v>123</v>
      </c>
      <c r="E11" s="174">
        <v>16</v>
      </c>
      <c r="F11" s="1"/>
      <c r="G11" s="1"/>
    </row>
    <row r="12" spans="1:7" ht="15.75" customHeight="1" x14ac:dyDescent="0.25">
      <c r="A12" s="76" t="s">
        <v>119</v>
      </c>
      <c r="B12" s="77" t="s">
        <v>229</v>
      </c>
      <c r="C12" s="79" t="s">
        <v>230</v>
      </c>
      <c r="D12" s="180" t="s">
        <v>123</v>
      </c>
      <c r="E12" s="174">
        <v>4</v>
      </c>
      <c r="F12" s="1"/>
      <c r="G12" s="1"/>
    </row>
    <row r="13" spans="1:7" ht="15.75" customHeight="1" x14ac:dyDescent="0.25">
      <c r="A13" s="76" t="s">
        <v>119</v>
      </c>
      <c r="B13" s="77" t="s">
        <v>229</v>
      </c>
      <c r="C13" s="79" t="s">
        <v>120</v>
      </c>
      <c r="D13" s="180" t="s">
        <v>121</v>
      </c>
      <c r="E13" s="174">
        <v>59</v>
      </c>
      <c r="F13" s="1"/>
      <c r="G13" s="1"/>
    </row>
    <row r="14" spans="1:7" ht="15.75" customHeight="1" x14ac:dyDescent="0.25">
      <c r="A14" s="76" t="s">
        <v>119</v>
      </c>
      <c r="B14" s="77" t="s">
        <v>229</v>
      </c>
      <c r="C14" s="79" t="s">
        <v>108</v>
      </c>
      <c r="D14" s="180" t="s">
        <v>93</v>
      </c>
      <c r="E14" s="174">
        <v>15</v>
      </c>
      <c r="F14" s="1"/>
      <c r="G14" s="1"/>
    </row>
    <row r="15" spans="1:7" ht="15.75" customHeight="1" x14ac:dyDescent="0.25">
      <c r="A15" s="76" t="s">
        <v>119</v>
      </c>
      <c r="B15" s="77" t="s">
        <v>229</v>
      </c>
      <c r="C15" s="79" t="s">
        <v>282</v>
      </c>
      <c r="D15" s="209" t="s">
        <v>286</v>
      </c>
      <c r="E15" s="174">
        <v>100</v>
      </c>
      <c r="F15" s="1"/>
      <c r="G15" s="1"/>
    </row>
    <row r="16" spans="1:7" ht="15.75" customHeight="1" x14ac:dyDescent="0.25">
      <c r="A16" s="76" t="s">
        <v>119</v>
      </c>
      <c r="B16" s="77" t="s">
        <v>229</v>
      </c>
      <c r="C16" s="79" t="s">
        <v>314</v>
      </c>
      <c r="D16" s="268" t="s">
        <v>90</v>
      </c>
      <c r="E16" s="174">
        <v>1</v>
      </c>
      <c r="F16" s="1"/>
      <c r="G16" s="1"/>
    </row>
    <row r="17" spans="1:14" ht="15.75" customHeight="1" x14ac:dyDescent="0.25">
      <c r="A17" s="76" t="s">
        <v>119</v>
      </c>
      <c r="B17" s="77" t="s">
        <v>329</v>
      </c>
      <c r="C17" s="79" t="s">
        <v>328</v>
      </c>
      <c r="D17" s="273" t="s">
        <v>90</v>
      </c>
      <c r="E17" s="174">
        <v>360</v>
      </c>
      <c r="F17" s="1"/>
      <c r="G17" s="1"/>
    </row>
    <row r="18" spans="1:14" ht="15.75" customHeight="1" x14ac:dyDescent="0.25">
      <c r="A18" s="76" t="s">
        <v>119</v>
      </c>
      <c r="B18" s="77" t="s">
        <v>122</v>
      </c>
      <c r="C18" s="79" t="s">
        <v>333</v>
      </c>
      <c r="D18" s="277" t="s">
        <v>121</v>
      </c>
      <c r="E18" s="174">
        <v>0</v>
      </c>
      <c r="F18" s="1"/>
      <c r="G18" s="1"/>
    </row>
    <row r="19" spans="1:14" ht="15.75" customHeight="1" x14ac:dyDescent="0.25">
      <c r="A19" s="76" t="s">
        <v>119</v>
      </c>
      <c r="B19" s="77" t="s">
        <v>229</v>
      </c>
      <c r="C19" s="79" t="s">
        <v>283</v>
      </c>
      <c r="D19" s="209" t="s">
        <v>123</v>
      </c>
      <c r="E19" s="174">
        <v>9</v>
      </c>
      <c r="F19" s="1"/>
      <c r="G19" s="1"/>
    </row>
    <row r="20" spans="1:14" ht="15.75" x14ac:dyDescent="0.25">
      <c r="A20" s="80" t="s">
        <v>128</v>
      </c>
      <c r="B20" s="81"/>
      <c r="C20" s="81"/>
      <c r="D20" s="81"/>
      <c r="E20" s="82">
        <f>SUM(E7:E19)</f>
        <v>300575</v>
      </c>
      <c r="F20" s="1"/>
      <c r="G20" s="1"/>
    </row>
    <row r="21" spans="1:14" ht="15.75" x14ac:dyDescent="0.25">
      <c r="A21" s="187"/>
      <c r="B21" s="71"/>
      <c r="C21" s="71"/>
      <c r="D21" s="71"/>
      <c r="E21" s="72"/>
      <c r="F21" s="1"/>
      <c r="G21" s="1"/>
    </row>
    <row r="22" spans="1:14" ht="15.75" x14ac:dyDescent="0.25">
      <c r="A22" s="4" t="s">
        <v>129</v>
      </c>
      <c r="F22" s="1"/>
      <c r="G22" s="1"/>
    </row>
    <row r="23" spans="1:14" ht="15.75" x14ac:dyDescent="0.25">
      <c r="A23" s="4"/>
      <c r="F23" s="4"/>
      <c r="G23" s="1"/>
    </row>
    <row r="24" spans="1:14" ht="15.75" x14ac:dyDescent="0.25">
      <c r="A24" s="1"/>
      <c r="B24" s="1"/>
      <c r="C24" s="1"/>
      <c r="D24" s="1"/>
      <c r="E24" s="1"/>
      <c r="F24" s="4"/>
      <c r="G24" s="4"/>
    </row>
    <row r="25" spans="1:14" ht="15.75" x14ac:dyDescent="0.25">
      <c r="F25" s="301"/>
      <c r="G25" s="301"/>
    </row>
    <row r="26" spans="1:14" ht="15.75" x14ac:dyDescent="0.25">
      <c r="F26" s="1"/>
      <c r="G26" s="1"/>
    </row>
    <row r="27" spans="1:14" ht="15.75" x14ac:dyDescent="0.25">
      <c r="F27" s="4"/>
      <c r="G27" s="1"/>
    </row>
    <row r="30" spans="1:14" ht="15.75" x14ac:dyDescent="0.25">
      <c r="F30" s="1"/>
      <c r="G30" s="1"/>
      <c r="H30" s="1"/>
      <c r="I30" s="1"/>
      <c r="J30" s="1"/>
      <c r="K30" s="1"/>
      <c r="L30" s="1"/>
      <c r="M30" s="1"/>
      <c r="N30" s="1"/>
    </row>
  </sheetData>
  <mergeCells count="8">
    <mergeCell ref="F25:G25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84" zoomScaleNormal="84" workbookViewId="0">
      <selection activeCell="G11" sqref="G11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5"/>
      <c r="B1" s="85"/>
      <c r="C1" s="85"/>
      <c r="D1" s="85"/>
      <c r="E1" s="86" t="s">
        <v>86</v>
      </c>
    </row>
    <row r="2" spans="1:5" ht="95.25" customHeight="1" x14ac:dyDescent="0.3">
      <c r="A2" s="85"/>
      <c r="B2" s="370" t="s">
        <v>346</v>
      </c>
      <c r="C2" s="370"/>
      <c r="D2" s="87"/>
      <c r="E2" s="88"/>
    </row>
    <row r="3" spans="1:5" ht="31.5" customHeight="1" x14ac:dyDescent="0.3">
      <c r="A3" s="85"/>
      <c r="B3" s="370" t="s">
        <v>0</v>
      </c>
      <c r="C3" s="370"/>
      <c r="D3" s="87"/>
      <c r="E3" s="88"/>
    </row>
    <row r="4" spans="1:5" ht="42" customHeight="1" x14ac:dyDescent="0.3">
      <c r="A4" s="85"/>
      <c r="B4" s="371" t="s">
        <v>130</v>
      </c>
      <c r="C4" s="372"/>
      <c r="D4" s="89"/>
      <c r="E4" s="88"/>
    </row>
    <row r="5" spans="1:5" ht="60" customHeight="1" x14ac:dyDescent="0.3">
      <c r="A5" s="373" t="s">
        <v>57</v>
      </c>
      <c r="B5" s="373" t="s">
        <v>55</v>
      </c>
      <c r="C5" s="373" t="s">
        <v>88</v>
      </c>
      <c r="D5" s="368" t="s">
        <v>58</v>
      </c>
      <c r="E5" s="369"/>
    </row>
    <row r="6" spans="1:5" ht="57.75" customHeight="1" x14ac:dyDescent="0.25">
      <c r="A6" s="374"/>
      <c r="B6" s="374"/>
      <c r="C6" s="374"/>
      <c r="D6" s="90" t="s">
        <v>59</v>
      </c>
      <c r="E6" s="91" t="s">
        <v>1</v>
      </c>
    </row>
    <row r="7" spans="1:5" ht="65.25" customHeight="1" x14ac:dyDescent="0.3">
      <c r="A7" s="92" t="s">
        <v>130</v>
      </c>
      <c r="B7" s="91" t="s">
        <v>176</v>
      </c>
      <c r="C7" s="91" t="s">
        <v>79</v>
      </c>
      <c r="D7" s="93" t="s">
        <v>90</v>
      </c>
      <c r="E7" s="94">
        <v>2</v>
      </c>
    </row>
    <row r="8" spans="1:5" ht="18.75" x14ac:dyDescent="0.3">
      <c r="A8" s="92" t="s">
        <v>130</v>
      </c>
      <c r="B8" s="91" t="s">
        <v>176</v>
      </c>
      <c r="C8" s="91" t="s">
        <v>79</v>
      </c>
      <c r="D8" s="162" t="s">
        <v>90</v>
      </c>
      <c r="E8" s="162">
        <v>2</v>
      </c>
    </row>
    <row r="9" spans="1:5" ht="18.75" x14ac:dyDescent="0.3">
      <c r="A9" s="92" t="s">
        <v>130</v>
      </c>
      <c r="B9" s="91" t="s">
        <v>348</v>
      </c>
      <c r="C9" s="91" t="s">
        <v>347</v>
      </c>
      <c r="D9" s="162" t="s">
        <v>60</v>
      </c>
      <c r="E9" s="162">
        <v>1</v>
      </c>
    </row>
    <row r="10" spans="1:5" ht="18.75" x14ac:dyDescent="0.3">
      <c r="A10" s="92" t="s">
        <v>130</v>
      </c>
      <c r="B10" s="91" t="s">
        <v>176</v>
      </c>
      <c r="C10" s="92" t="s">
        <v>216</v>
      </c>
      <c r="D10" s="162" t="s">
        <v>90</v>
      </c>
      <c r="E10" s="162">
        <v>5</v>
      </c>
    </row>
    <row r="11" spans="1:5" ht="18.75" x14ac:dyDescent="0.3">
      <c r="A11" s="85"/>
      <c r="B11" s="85"/>
      <c r="C11" s="85"/>
      <c r="D11" s="85"/>
      <c r="E11" s="85"/>
    </row>
    <row r="12" spans="1:5" ht="28.5" customHeight="1" x14ac:dyDescent="0.3">
      <c r="A12" s="85"/>
      <c r="B12" s="85"/>
      <c r="C12" s="85"/>
      <c r="D12" s="85"/>
      <c r="E12" s="85"/>
    </row>
    <row r="13" spans="1:5" ht="30" customHeight="1" x14ac:dyDescent="0.3">
      <c r="A13" s="85"/>
      <c r="B13" s="85"/>
      <c r="C13" s="85"/>
      <c r="D13" s="85"/>
      <c r="E13" s="85"/>
    </row>
    <row r="14" spans="1:5" ht="18.75" x14ac:dyDescent="0.3">
      <c r="A14" s="85"/>
      <c r="B14" s="85"/>
      <c r="C14" s="85"/>
      <c r="D14" s="85"/>
      <c r="E14" s="85"/>
    </row>
    <row r="15" spans="1:5" ht="18.75" x14ac:dyDescent="0.3">
      <c r="A15" s="85"/>
      <c r="B15" s="85"/>
      <c r="C15" s="85"/>
      <c r="D15" s="85"/>
      <c r="E15" s="85"/>
    </row>
    <row r="16" spans="1:5" ht="18.75" x14ac:dyDescent="0.3">
      <c r="A16" s="85"/>
      <c r="B16" s="85"/>
      <c r="C16" s="85"/>
      <c r="D16" s="85"/>
      <c r="E16" s="85"/>
    </row>
    <row r="17" spans="1:5" ht="18.75" x14ac:dyDescent="0.3">
      <c r="A17" s="85"/>
      <c r="B17" s="85"/>
      <c r="C17" s="85"/>
      <c r="D17" s="85"/>
      <c r="E17" s="85"/>
    </row>
    <row r="18" spans="1:5" ht="18.75" x14ac:dyDescent="0.3">
      <c r="A18" s="85"/>
      <c r="B18" s="85"/>
      <c r="C18" s="85"/>
      <c r="D18" s="85"/>
      <c r="E18" s="85"/>
    </row>
    <row r="19" spans="1:5" ht="18.75" x14ac:dyDescent="0.3">
      <c r="A19" s="85"/>
      <c r="B19" s="85"/>
      <c r="C19" s="85"/>
      <c r="D19" s="85"/>
      <c r="E19" s="85"/>
    </row>
    <row r="20" spans="1:5" ht="18.75" x14ac:dyDescent="0.3">
      <c r="A20" s="85"/>
      <c r="B20" s="85"/>
      <c r="C20" s="85"/>
      <c r="D20" s="85"/>
      <c r="E20" s="85"/>
    </row>
    <row r="21" spans="1:5" ht="18.75" x14ac:dyDescent="0.3">
      <c r="A21" s="85"/>
      <c r="B21" s="85"/>
      <c r="C21" s="85"/>
      <c r="D21" s="85"/>
      <c r="E21" s="85"/>
    </row>
    <row r="22" spans="1:5" ht="18.75" x14ac:dyDescent="0.3">
      <c r="A22" s="85"/>
      <c r="B22" s="85"/>
      <c r="C22" s="85"/>
      <c r="D22" s="85"/>
      <c r="E22" s="85"/>
    </row>
    <row r="23" spans="1:5" ht="18.75" x14ac:dyDescent="0.3">
      <c r="A23" s="85"/>
      <c r="B23" s="85"/>
      <c r="C23" s="85"/>
      <c r="D23" s="85"/>
      <c r="E23" s="85"/>
    </row>
    <row r="24" spans="1:5" ht="18.75" x14ac:dyDescent="0.3">
      <c r="A24" s="85"/>
      <c r="B24" s="85"/>
      <c r="C24" s="85"/>
      <c r="D24" s="85"/>
      <c r="E24" s="8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G6" sqref="G6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5"/>
      <c r="B1" s="95"/>
      <c r="C1" s="95"/>
      <c r="D1" s="95"/>
      <c r="E1" s="96" t="s">
        <v>86</v>
      </c>
    </row>
    <row r="2" spans="1:5" ht="72" customHeight="1" x14ac:dyDescent="0.25">
      <c r="A2" s="376" t="s">
        <v>351</v>
      </c>
      <c r="B2" s="376"/>
      <c r="C2" s="376"/>
      <c r="D2" s="376"/>
      <c r="E2" s="376"/>
    </row>
    <row r="3" spans="1:5" ht="15.75" customHeight="1" x14ac:dyDescent="0.25">
      <c r="A3" s="377" t="s">
        <v>89</v>
      </c>
      <c r="B3" s="377"/>
      <c r="C3" s="377"/>
      <c r="D3" s="377"/>
      <c r="E3" s="377"/>
    </row>
    <row r="4" spans="1:5" ht="15" customHeight="1" x14ac:dyDescent="0.25">
      <c r="A4" s="378" t="s">
        <v>193</v>
      </c>
      <c r="B4" s="378"/>
      <c r="C4" s="378"/>
      <c r="D4" s="378"/>
      <c r="E4" s="378"/>
    </row>
    <row r="5" spans="1:5" x14ac:dyDescent="0.25">
      <c r="A5" s="143"/>
      <c r="B5" s="143"/>
      <c r="C5" s="143"/>
      <c r="D5" s="185"/>
      <c r="E5" s="185"/>
    </row>
    <row r="6" spans="1:5" ht="48.75" customHeight="1" x14ac:dyDescent="0.25">
      <c r="A6" s="379" t="s">
        <v>57</v>
      </c>
      <c r="B6" s="379" t="s">
        <v>115</v>
      </c>
      <c r="C6" s="379" t="s">
        <v>88</v>
      </c>
      <c r="D6" s="379" t="s">
        <v>58</v>
      </c>
      <c r="E6" s="379"/>
    </row>
    <row r="7" spans="1:5" ht="28.5" x14ac:dyDescent="0.25">
      <c r="A7" s="379"/>
      <c r="B7" s="379"/>
      <c r="C7" s="379"/>
      <c r="D7" s="144" t="s">
        <v>116</v>
      </c>
      <c r="E7" s="186" t="s">
        <v>1</v>
      </c>
    </row>
    <row r="8" spans="1:5" ht="15.75" x14ac:dyDescent="0.25">
      <c r="A8" s="145" t="s">
        <v>131</v>
      </c>
      <c r="B8" s="97">
        <v>2301400</v>
      </c>
      <c r="C8" s="146" t="s">
        <v>230</v>
      </c>
      <c r="D8" s="147" t="s">
        <v>64</v>
      </c>
      <c r="E8" s="147">
        <v>2</v>
      </c>
    </row>
    <row r="9" spans="1:5" ht="15.75" x14ac:dyDescent="0.25">
      <c r="A9" s="148"/>
      <c r="B9" s="139"/>
      <c r="C9" s="98" t="s">
        <v>132</v>
      </c>
      <c r="D9" s="147" t="s">
        <v>64</v>
      </c>
      <c r="E9" s="147">
        <v>7</v>
      </c>
    </row>
    <row r="10" spans="1:5" ht="15.75" x14ac:dyDescent="0.25">
      <c r="A10" s="148"/>
      <c r="B10" s="149"/>
      <c r="C10" s="146" t="s">
        <v>79</v>
      </c>
      <c r="D10" s="147" t="s">
        <v>64</v>
      </c>
      <c r="E10" s="147">
        <v>1</v>
      </c>
    </row>
    <row r="11" spans="1:5" x14ac:dyDescent="0.25">
      <c r="A11" s="99"/>
      <c r="B11" s="100"/>
      <c r="C11" s="100"/>
      <c r="D11" s="100"/>
      <c r="E11" s="101"/>
    </row>
    <row r="12" spans="1:5" ht="15" customHeight="1" x14ac:dyDescent="0.25">
      <c r="A12" s="375" t="s">
        <v>133</v>
      </c>
      <c r="B12" s="375"/>
      <c r="C12" s="375"/>
      <c r="D12" s="375"/>
      <c r="E12" s="375"/>
    </row>
    <row r="13" spans="1:5" x14ac:dyDescent="0.25">
      <c r="A13" s="95"/>
      <c r="B13" s="95"/>
      <c r="C13" s="95"/>
      <c r="D13" s="95"/>
      <c r="E13" s="95"/>
    </row>
    <row r="14" spans="1:5" ht="15" customHeight="1" x14ac:dyDescent="0.25">
      <c r="A14" s="95"/>
      <c r="B14" s="95"/>
      <c r="C14" s="95"/>
      <c r="D14" s="95"/>
      <c r="E14" s="95"/>
    </row>
    <row r="15" spans="1:5" x14ac:dyDescent="0.25">
      <c r="A15" s="95" t="s">
        <v>134</v>
      </c>
      <c r="B15" s="95"/>
      <c r="C15" s="95"/>
      <c r="D15" s="95"/>
      <c r="E15" s="95"/>
    </row>
    <row r="16" spans="1:5" x14ac:dyDescent="0.25">
      <c r="A16" s="95"/>
      <c r="B16" s="95"/>
      <c r="C16" s="95"/>
      <c r="D16" s="95"/>
      <c r="E16" s="95"/>
    </row>
    <row r="22" ht="15" customHeight="1" x14ac:dyDescent="0.25"/>
    <row r="24" ht="15" customHeight="1" x14ac:dyDescent="0.25"/>
  </sheetData>
  <mergeCells count="8">
    <mergeCell ref="A12:E12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8" sqref="G8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62" t="s">
        <v>86</v>
      </c>
      <c r="E1" s="362"/>
    </row>
    <row r="2" spans="1:5" ht="60.75" customHeight="1" x14ac:dyDescent="0.25">
      <c r="B2" s="340" t="s">
        <v>352</v>
      </c>
      <c r="C2" s="340"/>
      <c r="D2" s="340"/>
      <c r="E2" s="73"/>
    </row>
    <row r="3" spans="1:5" ht="28.5" customHeight="1" x14ac:dyDescent="0.25">
      <c r="A3" s="246"/>
      <c r="B3" s="382" t="s">
        <v>0</v>
      </c>
      <c r="C3" s="382"/>
      <c r="D3" s="382"/>
      <c r="E3" s="73"/>
    </row>
    <row r="4" spans="1:5" ht="15.75" customHeight="1" x14ac:dyDescent="0.25">
      <c r="B4" s="383" t="s">
        <v>114</v>
      </c>
      <c r="C4" s="383"/>
      <c r="D4" s="383"/>
      <c r="E4" s="73"/>
    </row>
    <row r="5" spans="1:5" ht="15" customHeight="1" x14ac:dyDescent="0.25">
      <c r="A5" s="322" t="s">
        <v>57</v>
      </c>
      <c r="B5" s="322" t="s">
        <v>55</v>
      </c>
      <c r="C5" s="322" t="s">
        <v>88</v>
      </c>
      <c r="D5" s="319" t="s">
        <v>58</v>
      </c>
      <c r="E5" s="381"/>
    </row>
    <row r="6" spans="1:5" ht="39" customHeight="1" x14ac:dyDescent="0.25">
      <c r="A6" s="323"/>
      <c r="B6" s="323"/>
      <c r="C6" s="323"/>
      <c r="D6" s="175" t="s">
        <v>59</v>
      </c>
      <c r="E6" s="176" t="s">
        <v>1</v>
      </c>
    </row>
    <row r="7" spans="1:5" ht="60" customHeight="1" x14ac:dyDescent="0.25">
      <c r="A7" s="337" t="s">
        <v>300</v>
      </c>
      <c r="B7" s="254" t="s">
        <v>231</v>
      </c>
      <c r="C7" s="167" t="s">
        <v>79</v>
      </c>
      <c r="D7" s="78" t="s">
        <v>80</v>
      </c>
      <c r="E7" s="157">
        <v>2</v>
      </c>
    </row>
    <row r="8" spans="1:5" ht="78" customHeight="1" x14ac:dyDescent="0.25">
      <c r="A8" s="338"/>
      <c r="B8" s="337" t="s">
        <v>232</v>
      </c>
      <c r="C8" s="167" t="s">
        <v>109</v>
      </c>
      <c r="D8" s="78" t="s">
        <v>233</v>
      </c>
      <c r="E8" s="157">
        <v>72</v>
      </c>
    </row>
    <row r="9" spans="1:5" ht="14.45" customHeight="1" x14ac:dyDescent="0.25">
      <c r="A9" s="338"/>
      <c r="B9" s="339"/>
      <c r="C9" s="167" t="s">
        <v>108</v>
      </c>
      <c r="D9" s="78" t="s">
        <v>48</v>
      </c>
      <c r="E9" s="157">
        <v>3</v>
      </c>
    </row>
    <row r="10" spans="1:5" x14ac:dyDescent="0.25">
      <c r="A10" s="339"/>
      <c r="B10" s="70"/>
      <c r="C10" s="167" t="s">
        <v>289</v>
      </c>
      <c r="D10" s="247" t="s">
        <v>286</v>
      </c>
      <c r="E10" s="248">
        <v>10</v>
      </c>
    </row>
    <row r="11" spans="1:5" x14ac:dyDescent="0.25">
      <c r="A11" s="70"/>
      <c r="B11" s="70"/>
      <c r="C11" s="167" t="s">
        <v>328</v>
      </c>
      <c r="D11" s="247" t="s">
        <v>80</v>
      </c>
      <c r="E11" s="248">
        <v>180</v>
      </c>
    </row>
    <row r="13" spans="1:5" x14ac:dyDescent="0.25">
      <c r="A13" s="380" t="s">
        <v>180</v>
      </c>
      <c r="B13" s="380"/>
      <c r="C13" s="380"/>
      <c r="D13" s="380"/>
      <c r="E13" s="380"/>
    </row>
  </sheetData>
  <mergeCells count="11">
    <mergeCell ref="A7:A10"/>
    <mergeCell ref="B8:B9"/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G16" sqref="G16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8" t="s">
        <v>86</v>
      </c>
    </row>
    <row r="2" spans="1:5" ht="93.75" customHeight="1" x14ac:dyDescent="0.25">
      <c r="B2" s="306" t="s">
        <v>354</v>
      </c>
      <c r="C2" s="306"/>
      <c r="D2" s="181"/>
      <c r="E2" s="73"/>
    </row>
    <row r="3" spans="1:5" ht="39.75" customHeight="1" x14ac:dyDescent="0.25">
      <c r="B3" s="384" t="s">
        <v>252</v>
      </c>
      <c r="C3" s="385"/>
      <c r="D3" s="74"/>
      <c r="E3" s="73"/>
    </row>
    <row r="4" spans="1:5" ht="15" customHeight="1" x14ac:dyDescent="0.25">
      <c r="A4" s="322" t="s">
        <v>57</v>
      </c>
      <c r="B4" s="322" t="s">
        <v>55</v>
      </c>
      <c r="C4" s="322" t="s">
        <v>88</v>
      </c>
      <c r="D4" s="319" t="s">
        <v>58</v>
      </c>
      <c r="E4" s="320"/>
    </row>
    <row r="5" spans="1:5" x14ac:dyDescent="0.25">
      <c r="A5" s="323"/>
      <c r="B5" s="323"/>
      <c r="C5" s="323"/>
      <c r="D5" s="182" t="s">
        <v>59</v>
      </c>
      <c r="E5" s="176" t="s">
        <v>1</v>
      </c>
    </row>
    <row r="6" spans="1:5" x14ac:dyDescent="0.25">
      <c r="A6" s="255" t="s">
        <v>166</v>
      </c>
      <c r="B6" s="255" t="s">
        <v>240</v>
      </c>
      <c r="C6" s="274" t="s">
        <v>313</v>
      </c>
      <c r="D6" s="253" t="s">
        <v>64</v>
      </c>
      <c r="E6" s="282">
        <v>51</v>
      </c>
    </row>
    <row r="7" spans="1:5" x14ac:dyDescent="0.25">
      <c r="A7" s="112" t="s">
        <v>166</v>
      </c>
      <c r="B7" s="158" t="s">
        <v>240</v>
      </c>
      <c r="C7" s="283" t="s">
        <v>170</v>
      </c>
      <c r="D7" s="112" t="s">
        <v>47</v>
      </c>
      <c r="E7" s="266">
        <v>81</v>
      </c>
    </row>
    <row r="8" spans="1:5" x14ac:dyDescent="0.25">
      <c r="A8" s="112" t="s">
        <v>166</v>
      </c>
      <c r="B8" s="158" t="s">
        <v>240</v>
      </c>
      <c r="C8" s="283" t="s">
        <v>171</v>
      </c>
      <c r="D8" s="159" t="s">
        <v>64</v>
      </c>
      <c r="E8" s="266">
        <v>100</v>
      </c>
    </row>
    <row r="9" spans="1:5" x14ac:dyDescent="0.25">
      <c r="A9" s="112" t="s">
        <v>166</v>
      </c>
      <c r="B9" s="158" t="s">
        <v>240</v>
      </c>
      <c r="C9" s="283" t="s">
        <v>312</v>
      </c>
      <c r="D9" s="159" t="s">
        <v>54</v>
      </c>
      <c r="E9" s="266">
        <v>100</v>
      </c>
    </row>
    <row r="10" spans="1:5" x14ac:dyDescent="0.25">
      <c r="A10" s="112" t="s">
        <v>166</v>
      </c>
      <c r="B10" s="158" t="s">
        <v>240</v>
      </c>
      <c r="C10" s="284" t="s">
        <v>174</v>
      </c>
      <c r="D10" s="159" t="s">
        <v>175</v>
      </c>
      <c r="E10" s="266">
        <v>107</v>
      </c>
    </row>
    <row r="11" spans="1:5" x14ac:dyDescent="0.25">
      <c r="A11" s="112" t="s">
        <v>166</v>
      </c>
      <c r="B11" s="158" t="s">
        <v>240</v>
      </c>
      <c r="C11" s="283" t="s">
        <v>187</v>
      </c>
      <c r="D11" s="112" t="s">
        <v>64</v>
      </c>
      <c r="E11" s="266">
        <v>32</v>
      </c>
    </row>
    <row r="12" spans="1:5" x14ac:dyDescent="0.25">
      <c r="A12" s="112" t="s">
        <v>166</v>
      </c>
      <c r="B12" s="158" t="s">
        <v>240</v>
      </c>
      <c r="C12" s="283" t="s">
        <v>188</v>
      </c>
      <c r="D12" s="112" t="s">
        <v>54</v>
      </c>
      <c r="E12" s="266">
        <v>27</v>
      </c>
    </row>
    <row r="13" spans="1:5" x14ac:dyDescent="0.25">
      <c r="A13" s="112"/>
      <c r="B13" s="190"/>
      <c r="C13" s="285" t="s">
        <v>135</v>
      </c>
      <c r="D13" s="160"/>
      <c r="E13" s="160">
        <f>SUM(E6:E12)</f>
        <v>498</v>
      </c>
    </row>
    <row r="16" spans="1:5" x14ac:dyDescent="0.25">
      <c r="C16" s="83" t="s">
        <v>181</v>
      </c>
      <c r="D16" s="83"/>
      <c r="E16" s="83" t="s">
        <v>182</v>
      </c>
    </row>
    <row r="17" spans="3:5" x14ac:dyDescent="0.25">
      <c r="C17" s="83"/>
      <c r="D17" s="83"/>
      <c r="E17" s="83"/>
    </row>
    <row r="18" spans="3:5" x14ac:dyDescent="0.25">
      <c r="C18" s="83" t="s">
        <v>111</v>
      </c>
      <c r="D18" s="83"/>
      <c r="E18" s="83" t="s">
        <v>324</v>
      </c>
    </row>
    <row r="19" spans="3:5" x14ac:dyDescent="0.25">
      <c r="C19" s="83"/>
      <c r="D19" s="83"/>
      <c r="E19" s="83"/>
    </row>
    <row r="20" spans="3:5" x14ac:dyDescent="0.25">
      <c r="C20" s="83" t="s">
        <v>326</v>
      </c>
      <c r="D20" s="83"/>
      <c r="E20" s="83" t="s">
        <v>325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4" workbookViewId="0">
      <selection activeCell="F23" sqref="F23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86" t="s">
        <v>136</v>
      </c>
      <c r="B2" s="386"/>
      <c r="C2" s="386"/>
      <c r="D2" s="386"/>
      <c r="E2" s="386"/>
    </row>
    <row r="3" spans="1:5" x14ac:dyDescent="0.25">
      <c r="A3" s="386" t="s">
        <v>137</v>
      </c>
      <c r="B3" s="386"/>
      <c r="C3" s="386"/>
      <c r="D3" s="386"/>
      <c r="E3" s="386"/>
    </row>
    <row r="4" spans="1:5" x14ac:dyDescent="0.25">
      <c r="A4" s="386" t="s">
        <v>138</v>
      </c>
      <c r="B4" s="386"/>
      <c r="C4" s="386"/>
      <c r="D4" s="386"/>
      <c r="E4" s="386"/>
    </row>
    <row r="5" spans="1:5" x14ac:dyDescent="0.25">
      <c r="A5" s="386" t="s">
        <v>139</v>
      </c>
      <c r="B5" s="386"/>
      <c r="C5" s="386"/>
      <c r="D5" s="386"/>
      <c r="E5" s="386"/>
    </row>
    <row r="6" spans="1:5" x14ac:dyDescent="0.25">
      <c r="A6" s="386" t="s">
        <v>345</v>
      </c>
      <c r="B6" s="386"/>
      <c r="C6" s="386"/>
      <c r="D6" s="386"/>
      <c r="E6" s="386"/>
    </row>
    <row r="7" spans="1:5" x14ac:dyDescent="0.25">
      <c r="A7" s="5"/>
      <c r="B7" s="5"/>
      <c r="C7" s="5"/>
      <c r="D7" s="5"/>
      <c r="E7" s="5"/>
    </row>
    <row r="8" spans="1:5" x14ac:dyDescent="0.25">
      <c r="A8" s="388" t="s">
        <v>0</v>
      </c>
      <c r="B8" s="388"/>
      <c r="C8" s="388"/>
      <c r="D8" s="388"/>
      <c r="E8" s="388"/>
    </row>
    <row r="9" spans="1:5" ht="15" customHeight="1" x14ac:dyDescent="0.25">
      <c r="A9" s="389" t="s">
        <v>140</v>
      </c>
      <c r="B9" s="389"/>
      <c r="C9" s="389"/>
      <c r="D9" s="389"/>
      <c r="E9" s="389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90" t="s">
        <v>57</v>
      </c>
      <c r="B11" s="390" t="s">
        <v>55</v>
      </c>
      <c r="C11" s="390" t="s">
        <v>56</v>
      </c>
      <c r="D11" s="390" t="s">
        <v>58</v>
      </c>
      <c r="E11" s="390"/>
    </row>
    <row r="12" spans="1:5" ht="22.5" x14ac:dyDescent="0.25">
      <c r="A12" s="390"/>
      <c r="B12" s="390"/>
      <c r="C12" s="390"/>
      <c r="D12" s="188" t="s">
        <v>59</v>
      </c>
      <c r="E12" s="188" t="s">
        <v>1</v>
      </c>
    </row>
    <row r="13" spans="1:5" ht="15" customHeight="1" x14ac:dyDescent="0.25">
      <c r="A13" s="387" t="s">
        <v>141</v>
      </c>
      <c r="B13" s="104">
        <v>2301400</v>
      </c>
      <c r="C13" s="154" t="s">
        <v>212</v>
      </c>
      <c r="D13" s="105" t="s">
        <v>80</v>
      </c>
      <c r="E13" s="106">
        <v>2</v>
      </c>
    </row>
    <row r="14" spans="1:5" x14ac:dyDescent="0.25">
      <c r="A14" s="387"/>
      <c r="B14" s="107">
        <v>2301400</v>
      </c>
      <c r="C14" s="136" t="s">
        <v>142</v>
      </c>
      <c r="D14" s="105" t="s">
        <v>60</v>
      </c>
      <c r="E14" s="106">
        <v>36</v>
      </c>
    </row>
    <row r="15" spans="1:5" x14ac:dyDescent="0.25">
      <c r="A15" s="387"/>
      <c r="B15" s="107">
        <v>2301400</v>
      </c>
      <c r="C15" s="136" t="s">
        <v>318</v>
      </c>
      <c r="D15" s="105" t="s">
        <v>60</v>
      </c>
      <c r="E15" s="106">
        <v>4</v>
      </c>
    </row>
    <row r="16" spans="1:5" ht="15" customHeight="1" x14ac:dyDescent="0.25">
      <c r="A16" s="387"/>
      <c r="B16" s="107">
        <v>2301400</v>
      </c>
      <c r="C16" s="108" t="s">
        <v>183</v>
      </c>
      <c r="D16" s="168" t="s">
        <v>60</v>
      </c>
      <c r="E16" s="106">
        <v>5</v>
      </c>
    </row>
    <row r="17" spans="1:5" x14ac:dyDescent="0.25">
      <c r="A17" s="387"/>
      <c r="B17" s="107">
        <v>2301400</v>
      </c>
      <c r="C17" s="108" t="s">
        <v>184</v>
      </c>
      <c r="D17" s="168" t="s">
        <v>60</v>
      </c>
      <c r="E17" s="106">
        <v>14</v>
      </c>
    </row>
    <row r="18" spans="1:5" x14ac:dyDescent="0.25">
      <c r="A18" s="387"/>
      <c r="B18" s="107">
        <v>2301400</v>
      </c>
      <c r="C18" s="108" t="s">
        <v>213</v>
      </c>
      <c r="D18" s="168" t="s">
        <v>60</v>
      </c>
      <c r="E18" s="106">
        <v>4</v>
      </c>
    </row>
    <row r="19" spans="1:5" x14ac:dyDescent="0.25">
      <c r="A19" s="387"/>
      <c r="B19" s="107">
        <v>2301400</v>
      </c>
      <c r="C19" s="108" t="s">
        <v>217</v>
      </c>
      <c r="D19" s="168" t="s">
        <v>63</v>
      </c>
      <c r="E19" s="276">
        <v>400000</v>
      </c>
    </row>
    <row r="20" spans="1:5" x14ac:dyDescent="0.25">
      <c r="A20" s="387"/>
      <c r="B20" s="107">
        <v>2301400</v>
      </c>
      <c r="C20" s="108" t="s">
        <v>234</v>
      </c>
      <c r="D20" s="168" t="s">
        <v>233</v>
      </c>
      <c r="E20" s="106">
        <v>105</v>
      </c>
    </row>
    <row r="21" spans="1:5" x14ac:dyDescent="0.25">
      <c r="A21" s="387"/>
      <c r="B21" s="107">
        <v>2301400</v>
      </c>
      <c r="C21" s="108" t="s">
        <v>235</v>
      </c>
      <c r="D21" s="168" t="s">
        <v>48</v>
      </c>
      <c r="E21" s="106">
        <v>5</v>
      </c>
    </row>
    <row r="22" spans="1:5" x14ac:dyDescent="0.25">
      <c r="A22" s="72"/>
      <c r="B22" s="107">
        <v>2301400</v>
      </c>
      <c r="C22" s="108" t="s">
        <v>315</v>
      </c>
      <c r="D22" s="168" t="s">
        <v>286</v>
      </c>
      <c r="E22" s="106">
        <v>9</v>
      </c>
    </row>
    <row r="23" spans="1:5" x14ac:dyDescent="0.25">
      <c r="A23" s="72"/>
      <c r="B23" s="107">
        <v>2301400</v>
      </c>
      <c r="C23" s="108" t="s">
        <v>316</v>
      </c>
      <c r="D23" s="168" t="s">
        <v>47</v>
      </c>
      <c r="E23" s="106">
        <v>500</v>
      </c>
    </row>
    <row r="24" spans="1:5" x14ac:dyDescent="0.25">
      <c r="A24" s="206"/>
      <c r="B24" s="107">
        <v>2301400</v>
      </c>
      <c r="C24" s="108" t="s">
        <v>317</v>
      </c>
      <c r="D24" s="168" t="s">
        <v>60</v>
      </c>
      <c r="E24" s="106">
        <v>5</v>
      </c>
    </row>
    <row r="27" spans="1:5" x14ac:dyDescent="0.25">
      <c r="A27" s="169" t="s">
        <v>236</v>
      </c>
      <c r="B27" s="169"/>
      <c r="C27" s="169"/>
    </row>
    <row r="28" spans="1:5" x14ac:dyDescent="0.25">
      <c r="A28" s="5"/>
      <c r="B28" s="5"/>
      <c r="C28" s="5"/>
    </row>
    <row r="30" spans="1:5" x14ac:dyDescent="0.25">
      <c r="A30" s="5"/>
      <c r="B30" s="5"/>
      <c r="C30" s="5"/>
    </row>
    <row r="33" spans="1:1" x14ac:dyDescent="0.25">
      <c r="A33" s="9"/>
    </row>
  </sheetData>
  <mergeCells count="12">
    <mergeCell ref="A13:A21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G14" sqref="G14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8"/>
    </row>
    <row r="2" spans="1:6" ht="72" customHeight="1" x14ac:dyDescent="0.25">
      <c r="A2" s="83"/>
      <c r="B2" s="398" t="s">
        <v>61</v>
      </c>
      <c r="C2" s="398"/>
      <c r="D2" s="399"/>
      <c r="E2" s="84"/>
      <c r="F2" s="73"/>
    </row>
    <row r="3" spans="1:6" ht="15.75" customHeight="1" x14ac:dyDescent="0.25">
      <c r="A3" s="83"/>
      <c r="B3" s="152"/>
      <c r="C3" s="189" t="s">
        <v>355</v>
      </c>
      <c r="D3" s="153"/>
      <c r="E3" s="84"/>
      <c r="F3" s="73"/>
    </row>
    <row r="4" spans="1:6" ht="15.75" customHeight="1" x14ac:dyDescent="0.25">
      <c r="A4" s="109"/>
      <c r="B4" s="400" t="s">
        <v>143</v>
      </c>
      <c r="C4" s="400"/>
      <c r="D4" s="401"/>
      <c r="E4" s="84"/>
      <c r="F4" s="73"/>
    </row>
    <row r="5" spans="1:6" ht="15" customHeight="1" x14ac:dyDescent="0.25">
      <c r="A5" s="109"/>
      <c r="B5" s="402" t="s">
        <v>144</v>
      </c>
      <c r="C5" s="403"/>
      <c r="D5" s="403"/>
      <c r="E5" s="84"/>
      <c r="F5" s="73"/>
    </row>
    <row r="6" spans="1:6" ht="35.25" customHeight="1" x14ac:dyDescent="0.25">
      <c r="A6" s="391" t="s">
        <v>57</v>
      </c>
      <c r="B6" s="391" t="s">
        <v>55</v>
      </c>
      <c r="C6" s="391" t="s">
        <v>88</v>
      </c>
      <c r="D6" s="391" t="s">
        <v>58</v>
      </c>
      <c r="E6" s="392"/>
    </row>
    <row r="7" spans="1:6" ht="15" customHeight="1" x14ac:dyDescent="0.25">
      <c r="A7" s="391"/>
      <c r="B7" s="391"/>
      <c r="C7" s="391"/>
      <c r="D7" s="176" t="s">
        <v>59</v>
      </c>
      <c r="E7" s="176" t="s">
        <v>1</v>
      </c>
    </row>
    <row r="8" spans="1:6" ht="14.45" customHeight="1" x14ac:dyDescent="0.25">
      <c r="A8" s="393" t="s">
        <v>145</v>
      </c>
      <c r="B8" s="393">
        <v>2301400</v>
      </c>
      <c r="C8" s="110" t="s">
        <v>146</v>
      </c>
      <c r="D8" s="111" t="s">
        <v>47</v>
      </c>
      <c r="E8" s="112">
        <v>1630</v>
      </c>
    </row>
    <row r="9" spans="1:6" ht="18.75" customHeight="1" x14ac:dyDescent="0.25">
      <c r="A9" s="393"/>
      <c r="B9" s="393"/>
      <c r="C9" s="113" t="s">
        <v>148</v>
      </c>
      <c r="D9" s="111" t="s">
        <v>147</v>
      </c>
      <c r="E9" s="112">
        <v>210</v>
      </c>
    </row>
    <row r="10" spans="1:6" ht="25.5" customHeight="1" x14ac:dyDescent="0.25">
      <c r="A10" s="393"/>
      <c r="B10" s="393"/>
      <c r="C10" s="113" t="s">
        <v>79</v>
      </c>
      <c r="D10" s="111" t="s">
        <v>80</v>
      </c>
      <c r="E10" s="112">
        <v>36</v>
      </c>
    </row>
    <row r="11" spans="1:6" ht="36" x14ac:dyDescent="0.25">
      <c r="A11" s="393"/>
      <c r="B11" s="393"/>
      <c r="C11" s="113" t="s">
        <v>241</v>
      </c>
      <c r="D11" s="111" t="s">
        <v>147</v>
      </c>
      <c r="E11" s="112">
        <v>62</v>
      </c>
    </row>
    <row r="12" spans="1:6" ht="24" x14ac:dyDescent="0.25">
      <c r="A12" s="394"/>
      <c r="B12" s="394"/>
      <c r="C12" s="113" t="s">
        <v>149</v>
      </c>
      <c r="D12" s="111" t="s">
        <v>54</v>
      </c>
      <c r="E12" s="112">
        <v>24</v>
      </c>
    </row>
    <row r="13" spans="1:6" ht="24" x14ac:dyDescent="0.25">
      <c r="A13" s="394"/>
      <c r="B13" s="394"/>
      <c r="C13" s="113" t="s">
        <v>218</v>
      </c>
      <c r="D13" s="111" t="s">
        <v>54</v>
      </c>
      <c r="E13" s="112">
        <v>2</v>
      </c>
    </row>
    <row r="14" spans="1:6" ht="36" x14ac:dyDescent="0.25">
      <c r="A14" s="205"/>
      <c r="B14" s="205"/>
      <c r="C14" s="113" t="s">
        <v>285</v>
      </c>
      <c r="D14" s="111" t="s">
        <v>286</v>
      </c>
      <c r="E14" s="112">
        <v>19</v>
      </c>
    </row>
    <row r="15" spans="1:6" ht="24" x14ac:dyDescent="0.25">
      <c r="A15" s="205"/>
      <c r="B15" s="205"/>
      <c r="C15" s="113" t="s">
        <v>287</v>
      </c>
      <c r="D15" s="111" t="s">
        <v>80</v>
      </c>
      <c r="E15" s="112">
        <v>18</v>
      </c>
    </row>
    <row r="16" spans="1:6" ht="36.75" x14ac:dyDescent="0.25">
      <c r="A16" s="289"/>
      <c r="B16" s="289"/>
      <c r="C16" s="425" t="s">
        <v>356</v>
      </c>
      <c r="D16" s="426" t="s">
        <v>80</v>
      </c>
      <c r="E16" s="427">
        <v>360</v>
      </c>
    </row>
    <row r="17" spans="1:9" x14ac:dyDescent="0.25">
      <c r="A17" s="114"/>
      <c r="B17" s="114"/>
      <c r="C17" s="115"/>
      <c r="D17" s="115"/>
      <c r="E17" s="109"/>
    </row>
    <row r="18" spans="1:9" ht="27" customHeight="1" x14ac:dyDescent="0.25">
      <c r="B18" s="18" t="s">
        <v>150</v>
      </c>
      <c r="C18" s="18"/>
      <c r="D18" s="170"/>
      <c r="G18" s="177"/>
      <c r="H18" s="18"/>
    </row>
    <row r="19" spans="1:9" x14ac:dyDescent="0.25">
      <c r="B19" s="18" t="s">
        <v>151</v>
      </c>
      <c r="C19" s="18"/>
      <c r="D19" s="170" t="s">
        <v>152</v>
      </c>
      <c r="G19" s="177"/>
      <c r="H19" s="18"/>
    </row>
    <row r="20" spans="1:9" x14ac:dyDescent="0.25">
      <c r="A20" s="83"/>
      <c r="B20" s="116"/>
      <c r="C20" s="117"/>
      <c r="D20" s="395"/>
      <c r="E20" s="395"/>
      <c r="F20" s="395"/>
      <c r="G20" s="395"/>
      <c r="H20" s="117"/>
    </row>
    <row r="21" spans="1:9" x14ac:dyDescent="0.25">
      <c r="A21" s="83"/>
      <c r="B21" s="117"/>
      <c r="C21" s="117"/>
      <c r="D21" s="396"/>
      <c r="E21" s="396"/>
      <c r="F21" s="396"/>
      <c r="G21" s="397"/>
      <c r="H21" s="397"/>
    </row>
    <row r="22" spans="1:9" x14ac:dyDescent="0.25">
      <c r="A22" s="83"/>
      <c r="B22" s="19"/>
      <c r="C22" s="19"/>
      <c r="D22" s="18"/>
      <c r="E22" s="18"/>
      <c r="F22" s="18"/>
      <c r="G22" s="18"/>
      <c r="H22" s="18"/>
    </row>
    <row r="23" spans="1:9" x14ac:dyDescent="0.25">
      <c r="A23" s="83"/>
      <c r="B23" s="83"/>
      <c r="C23" s="83"/>
      <c r="D23" s="83"/>
      <c r="E23" s="83"/>
    </row>
    <row r="24" spans="1:9" x14ac:dyDescent="0.25">
      <c r="A24" s="83"/>
      <c r="B24" s="83"/>
      <c r="C24" s="83"/>
      <c r="D24" s="83"/>
      <c r="E24" s="83"/>
    </row>
    <row r="25" spans="1:9" x14ac:dyDescent="0.25">
      <c r="A25" s="83"/>
      <c r="B25" s="83"/>
      <c r="C25" s="83"/>
      <c r="D25" s="83"/>
      <c r="E25" s="83"/>
    </row>
    <row r="26" spans="1:9" x14ac:dyDescent="0.25">
      <c r="A26" s="83"/>
      <c r="B26" s="83"/>
      <c r="C26" s="83"/>
      <c r="D26" s="83"/>
      <c r="E26" s="83"/>
    </row>
    <row r="29" spans="1:9" x14ac:dyDescent="0.25">
      <c r="I29" s="18"/>
    </row>
  </sheetData>
  <mergeCells count="13">
    <mergeCell ref="D20:E20"/>
    <mergeCell ref="F20:G20"/>
    <mergeCell ref="D21:F21"/>
    <mergeCell ref="G21:H21"/>
    <mergeCell ref="B2:D2"/>
    <mergeCell ref="B4:D4"/>
    <mergeCell ref="B5:D5"/>
    <mergeCell ref="A6:A7"/>
    <mergeCell ref="B6:B7"/>
    <mergeCell ref="C6:C7"/>
    <mergeCell ref="D6:E6"/>
    <mergeCell ref="A8:A13"/>
    <mergeCell ref="B8:B13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7" sqref="G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306" t="s">
        <v>336</v>
      </c>
      <c r="C2" s="306"/>
      <c r="D2" s="181"/>
      <c r="E2" s="73"/>
    </row>
    <row r="3" spans="1:5" ht="15.75" x14ac:dyDescent="0.25">
      <c r="B3" s="404"/>
      <c r="C3" s="405"/>
      <c r="D3" s="74"/>
      <c r="E3" s="73" t="s">
        <v>222</v>
      </c>
    </row>
    <row r="4" spans="1:5" ht="15" customHeight="1" x14ac:dyDescent="0.25">
      <c r="A4" s="322" t="s">
        <v>57</v>
      </c>
      <c r="B4" s="322" t="s">
        <v>55</v>
      </c>
      <c r="C4" s="322" t="s">
        <v>88</v>
      </c>
      <c r="D4" s="319" t="s">
        <v>58</v>
      </c>
      <c r="E4" s="320"/>
    </row>
    <row r="5" spans="1:5" ht="30" x14ac:dyDescent="0.25">
      <c r="A5" s="323"/>
      <c r="B5" s="323"/>
      <c r="C5" s="323"/>
      <c r="D5" s="182" t="s">
        <v>59</v>
      </c>
      <c r="E5" s="176" t="s">
        <v>1</v>
      </c>
    </row>
    <row r="6" spans="1:5" x14ac:dyDescent="0.25">
      <c r="A6" s="69" t="s">
        <v>223</v>
      </c>
      <c r="B6" s="191">
        <v>2301400</v>
      </c>
      <c r="C6" s="41" t="s">
        <v>216</v>
      </c>
      <c r="D6" s="192" t="s">
        <v>123</v>
      </c>
      <c r="E6" s="70">
        <v>2</v>
      </c>
    </row>
    <row r="7" spans="1:5" x14ac:dyDescent="0.25">
      <c r="A7" s="69" t="s">
        <v>223</v>
      </c>
      <c r="B7" s="191">
        <v>2301400</v>
      </c>
      <c r="C7" s="41" t="s">
        <v>282</v>
      </c>
      <c r="D7" s="192" t="s">
        <v>284</v>
      </c>
      <c r="E7" s="70">
        <v>10</v>
      </c>
    </row>
    <row r="8" spans="1:5" x14ac:dyDescent="0.25">
      <c r="A8" s="69" t="s">
        <v>224</v>
      </c>
      <c r="B8" s="41"/>
      <c r="C8" s="41"/>
      <c r="D8" s="41"/>
      <c r="E8" s="70">
        <v>12</v>
      </c>
    </row>
    <row r="9" spans="1:5" x14ac:dyDescent="0.25">
      <c r="A9" s="187"/>
      <c r="B9" s="71"/>
      <c r="C9" s="71"/>
      <c r="D9" s="71"/>
      <c r="E9" s="72"/>
    </row>
    <row r="10" spans="1:5" x14ac:dyDescent="0.25">
      <c r="B10" t="s">
        <v>225</v>
      </c>
      <c r="D10" t="s">
        <v>226</v>
      </c>
    </row>
    <row r="12" spans="1:5" x14ac:dyDescent="0.25">
      <c r="B12" t="s">
        <v>227</v>
      </c>
      <c r="D12" t="s">
        <v>228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8" sqref="E8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8" t="s">
        <v>86</v>
      </c>
    </row>
    <row r="2" spans="1:5" ht="108.6" customHeight="1" x14ac:dyDescent="0.25">
      <c r="B2" s="340" t="s">
        <v>339</v>
      </c>
      <c r="C2" s="340"/>
      <c r="D2" s="181"/>
      <c r="E2" s="73"/>
    </row>
    <row r="3" spans="1:5" ht="18" customHeight="1" x14ac:dyDescent="0.25">
      <c r="A3" s="70"/>
      <c r="B3" s="406" t="s">
        <v>219</v>
      </c>
      <c r="C3" s="407"/>
      <c r="D3" s="233"/>
      <c r="E3" s="234"/>
    </row>
    <row r="4" spans="1:5" ht="15" customHeight="1" x14ac:dyDescent="0.25">
      <c r="A4" s="322" t="s">
        <v>57</v>
      </c>
      <c r="B4" s="322" t="s">
        <v>55</v>
      </c>
      <c r="C4" s="322" t="s">
        <v>88</v>
      </c>
      <c r="D4" s="319" t="s">
        <v>58</v>
      </c>
      <c r="E4" s="320"/>
    </row>
    <row r="5" spans="1:5" x14ac:dyDescent="0.25">
      <c r="A5" s="323"/>
      <c r="B5" s="323"/>
      <c r="C5" s="323"/>
      <c r="D5" s="182" t="s">
        <v>59</v>
      </c>
      <c r="E5" s="176" t="s">
        <v>1</v>
      </c>
    </row>
    <row r="6" spans="1:5" ht="15.75" x14ac:dyDescent="0.25">
      <c r="A6" s="69" t="s">
        <v>219</v>
      </c>
      <c r="B6" s="165">
        <v>2301400</v>
      </c>
      <c r="C6" s="166" t="s">
        <v>220</v>
      </c>
      <c r="D6" s="102" t="s">
        <v>63</v>
      </c>
      <c r="E6" s="69">
        <v>100000</v>
      </c>
    </row>
    <row r="9" spans="1:5" x14ac:dyDescent="0.25">
      <c r="B9" t="s">
        <v>94</v>
      </c>
      <c r="D9" t="s">
        <v>221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F4" sqref="F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8" t="s">
        <v>86</v>
      </c>
    </row>
    <row r="2" spans="1:5" ht="88.5" customHeight="1" x14ac:dyDescent="0.25">
      <c r="A2" s="340" t="s">
        <v>340</v>
      </c>
      <c r="B2" s="340"/>
      <c r="C2" s="340"/>
      <c r="D2" s="340"/>
      <c r="E2" s="340"/>
    </row>
    <row r="3" spans="1:5" ht="15.75" customHeight="1" x14ac:dyDescent="0.25">
      <c r="A3" s="306" t="s">
        <v>0</v>
      </c>
      <c r="B3" s="306"/>
      <c r="C3" s="306"/>
      <c r="D3" s="306"/>
      <c r="E3" s="306"/>
    </row>
    <row r="4" spans="1:5" ht="51.75" customHeight="1" x14ac:dyDescent="0.25">
      <c r="A4" s="363" t="s">
        <v>114</v>
      </c>
      <c r="B4" s="363"/>
      <c r="C4" s="363"/>
      <c r="D4" s="363"/>
      <c r="E4" s="363"/>
    </row>
    <row r="5" spans="1:5" x14ac:dyDescent="0.25">
      <c r="A5" s="68"/>
      <c r="B5" s="68"/>
      <c r="C5" s="68"/>
      <c r="D5" s="183"/>
      <c r="E5" s="183"/>
    </row>
    <row r="6" spans="1:5" ht="15" customHeight="1" x14ac:dyDescent="0.25">
      <c r="A6" s="322" t="s">
        <v>57</v>
      </c>
      <c r="B6" s="322" t="s">
        <v>115</v>
      </c>
      <c r="C6" s="422" t="s">
        <v>88</v>
      </c>
      <c r="D6" s="319" t="s">
        <v>58</v>
      </c>
      <c r="E6" s="320"/>
    </row>
    <row r="7" spans="1:5" ht="25.5" x14ac:dyDescent="0.25">
      <c r="A7" s="323"/>
      <c r="B7" s="323"/>
      <c r="C7" s="423"/>
      <c r="D7" s="163" t="s">
        <v>116</v>
      </c>
      <c r="E7" s="164" t="s">
        <v>1</v>
      </c>
    </row>
    <row r="8" spans="1:5" ht="15.75" customHeight="1" x14ac:dyDescent="0.25">
      <c r="A8" s="408" t="s">
        <v>153</v>
      </c>
      <c r="B8" s="411">
        <v>23014000</v>
      </c>
      <c r="C8" s="417" t="s">
        <v>4</v>
      </c>
      <c r="D8" s="322"/>
      <c r="E8" s="419">
        <v>3600</v>
      </c>
    </row>
    <row r="9" spans="1:5" ht="29.25" customHeight="1" x14ac:dyDescent="0.25">
      <c r="A9" s="409"/>
      <c r="B9" s="412"/>
      <c r="C9" s="418"/>
      <c r="D9" s="323"/>
      <c r="E9" s="420"/>
    </row>
    <row r="10" spans="1:5" ht="15.75" x14ac:dyDescent="0.25">
      <c r="A10" s="409"/>
      <c r="B10" s="412"/>
      <c r="C10" s="119" t="s">
        <v>185</v>
      </c>
      <c r="D10" s="119"/>
      <c r="E10" s="161">
        <v>7</v>
      </c>
    </row>
    <row r="11" spans="1:5" ht="15.75" x14ac:dyDescent="0.25">
      <c r="A11" s="409"/>
      <c r="B11" s="412"/>
      <c r="C11" s="119" t="s">
        <v>6</v>
      </c>
      <c r="D11" s="119"/>
      <c r="E11" s="120">
        <v>4</v>
      </c>
    </row>
    <row r="12" spans="1:5" ht="15.75" x14ac:dyDescent="0.25">
      <c r="A12" s="409"/>
      <c r="B12" s="412"/>
      <c r="C12" s="119" t="s">
        <v>154</v>
      </c>
      <c r="D12" s="119"/>
      <c r="E12" s="120">
        <v>7</v>
      </c>
    </row>
    <row r="13" spans="1:5" ht="15.75" x14ac:dyDescent="0.25">
      <c r="A13" s="409"/>
      <c r="B13" s="412"/>
      <c r="C13" s="119" t="s">
        <v>321</v>
      </c>
      <c r="D13" s="119"/>
      <c r="E13" s="120">
        <v>22</v>
      </c>
    </row>
    <row r="14" spans="1:5" ht="15.75" x14ac:dyDescent="0.25">
      <c r="A14" s="409"/>
      <c r="B14" s="412"/>
      <c r="C14" s="119" t="s">
        <v>196</v>
      </c>
      <c r="D14" s="119"/>
      <c r="E14" s="120">
        <v>35</v>
      </c>
    </row>
    <row r="15" spans="1:5" ht="15.75" x14ac:dyDescent="0.25">
      <c r="A15" s="409"/>
      <c r="B15" s="412"/>
      <c r="C15" s="119" t="s">
        <v>197</v>
      </c>
      <c r="D15" s="119"/>
      <c r="E15" s="161">
        <v>25</v>
      </c>
    </row>
    <row r="16" spans="1:5" ht="15.75" x14ac:dyDescent="0.25">
      <c r="A16" s="409"/>
      <c r="B16" s="412"/>
      <c r="C16" s="119" t="s">
        <v>92</v>
      </c>
      <c r="D16" s="119"/>
      <c r="E16" s="161">
        <v>38</v>
      </c>
    </row>
    <row r="17" spans="1:5" ht="15.75" x14ac:dyDescent="0.25">
      <c r="A17" s="409"/>
      <c r="B17" s="412"/>
      <c r="C17" s="119" t="s">
        <v>214</v>
      </c>
      <c r="D17" s="119"/>
      <c r="E17" s="161">
        <v>4</v>
      </c>
    </row>
    <row r="18" spans="1:5" ht="15.75" x14ac:dyDescent="0.25">
      <c r="A18" s="409"/>
      <c r="B18" s="412"/>
      <c r="C18" s="119" t="s">
        <v>288</v>
      </c>
      <c r="D18" s="119"/>
      <c r="E18" s="161">
        <v>80</v>
      </c>
    </row>
    <row r="19" spans="1:5" ht="15.75" x14ac:dyDescent="0.25">
      <c r="A19" s="409"/>
      <c r="B19" s="412"/>
      <c r="C19" s="119" t="s">
        <v>146</v>
      </c>
      <c r="D19" s="119"/>
      <c r="E19" s="161">
        <v>11</v>
      </c>
    </row>
    <row r="20" spans="1:5" ht="15.75" x14ac:dyDescent="0.25">
      <c r="A20" s="409"/>
      <c r="B20" s="412"/>
      <c r="C20" s="119" t="s">
        <v>328</v>
      </c>
      <c r="D20" s="119"/>
      <c r="E20" s="161">
        <v>180</v>
      </c>
    </row>
    <row r="21" spans="1:5" ht="15.75" x14ac:dyDescent="0.25">
      <c r="A21" s="409"/>
      <c r="B21" s="412"/>
      <c r="C21" s="119" t="s">
        <v>333</v>
      </c>
      <c r="D21" s="119"/>
      <c r="E21" s="161">
        <v>3</v>
      </c>
    </row>
    <row r="22" spans="1:5" ht="15.75" x14ac:dyDescent="0.25">
      <c r="A22" s="409"/>
      <c r="B22" s="412"/>
      <c r="C22" s="119" t="s">
        <v>334</v>
      </c>
      <c r="D22" s="119"/>
      <c r="E22" s="161">
        <v>1</v>
      </c>
    </row>
    <row r="23" spans="1:5" ht="15.75" x14ac:dyDescent="0.25">
      <c r="A23" s="410"/>
      <c r="B23" s="413"/>
      <c r="C23" s="119" t="s">
        <v>237</v>
      </c>
      <c r="D23" s="119"/>
      <c r="E23" s="161">
        <v>630</v>
      </c>
    </row>
    <row r="24" spans="1:5" ht="15.75" x14ac:dyDescent="0.25">
      <c r="A24" s="118"/>
      <c r="B24" s="200"/>
      <c r="C24" s="119"/>
      <c r="D24" s="119"/>
      <c r="E24" s="161">
        <f>SUM(E8:E23)</f>
        <v>4647</v>
      </c>
    </row>
    <row r="25" spans="1:5" x14ac:dyDescent="0.25">
      <c r="A25" s="121"/>
      <c r="B25" s="122"/>
      <c r="C25" s="122"/>
      <c r="D25" s="122"/>
      <c r="E25" s="121"/>
    </row>
    <row r="26" spans="1:5" x14ac:dyDescent="0.25">
      <c r="A26" s="414" t="s">
        <v>155</v>
      </c>
      <c r="B26" s="414"/>
      <c r="C26" s="414"/>
      <c r="D26" s="414"/>
      <c r="E26" s="414"/>
    </row>
    <row r="28" spans="1:5" x14ac:dyDescent="0.25">
      <c r="A28" t="s">
        <v>156</v>
      </c>
      <c r="B28" s="414" t="s">
        <v>157</v>
      </c>
      <c r="C28" s="414"/>
    </row>
    <row r="29" spans="1:5" x14ac:dyDescent="0.25">
      <c r="B29" s="414"/>
      <c r="C29" s="414"/>
    </row>
    <row r="41" spans="1:12" x14ac:dyDescent="0.25">
      <c r="A41" s="415"/>
      <c r="B41" s="415"/>
      <c r="C41" s="6"/>
    </row>
    <row r="42" spans="1:12" ht="40.5" customHeight="1" x14ac:dyDescent="0.25">
      <c r="A42" s="17"/>
      <c r="B42" s="17"/>
      <c r="C42" s="6"/>
    </row>
    <row r="43" spans="1:12" ht="15.75" x14ac:dyDescent="0.25">
      <c r="A43" s="7"/>
      <c r="B43" s="7"/>
      <c r="C43" s="7"/>
      <c r="D43" s="7"/>
      <c r="E43" s="7"/>
      <c r="F43" s="416"/>
      <c r="G43" s="416"/>
      <c r="H43" s="16"/>
      <c r="I43" s="16"/>
      <c r="J43" s="415"/>
      <c r="K43" s="415"/>
      <c r="L43" s="6"/>
    </row>
    <row r="44" spans="1:12" ht="15.75" x14ac:dyDescent="0.25">
      <c r="A44" s="7"/>
      <c r="B44" s="7"/>
      <c r="C44" s="7"/>
      <c r="D44" s="7"/>
      <c r="E44" s="14"/>
      <c r="F44" s="14"/>
      <c r="G44" s="14"/>
      <c r="H44" s="14"/>
      <c r="I44" s="14"/>
      <c r="J44" s="15"/>
      <c r="K44" s="15"/>
      <c r="L44" s="6"/>
    </row>
    <row r="45" spans="1:12" ht="15.75" x14ac:dyDescent="0.25">
      <c r="A45" s="7"/>
      <c r="B45" s="7"/>
      <c r="C45" s="7"/>
      <c r="D45" s="7"/>
      <c r="E45" s="7"/>
      <c r="F45" s="416"/>
      <c r="G45" s="416"/>
      <c r="H45" s="14"/>
      <c r="I45" s="14"/>
      <c r="J45" s="415"/>
      <c r="K45" s="415"/>
      <c r="L45" s="6"/>
    </row>
    <row r="47" spans="1:12" ht="15.75" x14ac:dyDescent="0.25">
      <c r="A47" s="7"/>
      <c r="B47" s="7"/>
      <c r="C47" s="7"/>
      <c r="D47" s="7"/>
      <c r="E47" s="7"/>
      <c r="F47" s="416"/>
      <c r="G47" s="416"/>
      <c r="H47" s="13"/>
      <c r="I47" s="13"/>
      <c r="J47" s="415"/>
      <c r="K47" s="415"/>
      <c r="L47" s="6"/>
    </row>
    <row r="48" spans="1:12" ht="15.75" x14ac:dyDescent="0.25">
      <c r="A48" s="7"/>
      <c r="B48" s="8"/>
      <c r="C48" s="8"/>
      <c r="D48" s="8"/>
      <c r="E48" s="10"/>
      <c r="F48" s="421"/>
      <c r="G48" s="421"/>
      <c r="H48" s="421"/>
      <c r="I48" s="421"/>
      <c r="J48" s="415"/>
      <c r="K48" s="415"/>
      <c r="L48" s="6"/>
    </row>
    <row r="49" spans="1:12" ht="15.75" x14ac:dyDescent="0.25">
      <c r="A49" s="7"/>
      <c r="B49" s="8"/>
      <c r="C49" s="8"/>
      <c r="D49" s="8"/>
      <c r="E49" s="10"/>
      <c r="F49" s="12"/>
      <c r="G49" s="12"/>
      <c r="H49" s="12"/>
      <c r="I49" s="12"/>
      <c r="J49" s="11"/>
      <c r="K49" s="11"/>
      <c r="L49" s="6"/>
    </row>
    <row r="50" spans="1:12" ht="15.75" x14ac:dyDescent="0.25">
      <c r="A50" s="7"/>
      <c r="B50" s="7"/>
      <c r="C50" s="7"/>
      <c r="D50" s="7"/>
      <c r="E50" s="10"/>
      <c r="F50" s="416"/>
      <c r="G50" s="416"/>
      <c r="H50" s="416"/>
      <c r="I50" s="416"/>
      <c r="J50" s="415"/>
      <c r="K50" s="415"/>
      <c r="L50" s="6"/>
    </row>
    <row r="51" spans="1:12" ht="15.75" x14ac:dyDescent="0.25">
      <c r="A51" s="7"/>
      <c r="B51" s="7"/>
      <c r="C51" s="7"/>
      <c r="D51" s="7"/>
      <c r="E51" s="10"/>
      <c r="F51" s="10"/>
      <c r="G51" s="10"/>
      <c r="H51" s="10"/>
      <c r="I51" s="10"/>
      <c r="J51" s="11"/>
      <c r="K51" s="11"/>
      <c r="L51" s="6"/>
    </row>
    <row r="52" spans="1:12" ht="15.75" x14ac:dyDescent="0.25">
      <c r="A52" s="7"/>
      <c r="B52" s="7"/>
      <c r="C52" s="7"/>
      <c r="D52" s="7"/>
      <c r="E52" s="7"/>
      <c r="F52" s="416"/>
      <c r="G52" s="416"/>
      <c r="H52" s="10"/>
      <c r="I52" s="10"/>
      <c r="J52" s="415"/>
      <c r="K52" s="415"/>
      <c r="L52" s="6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52:G52"/>
    <mergeCell ref="J52:K52"/>
    <mergeCell ref="F48:I48"/>
    <mergeCell ref="J48:K48"/>
    <mergeCell ref="F50:I50"/>
    <mergeCell ref="J50:K50"/>
    <mergeCell ref="A8:A23"/>
    <mergeCell ref="B8:B23"/>
    <mergeCell ref="A26:E26"/>
    <mergeCell ref="B28:C28"/>
    <mergeCell ref="J47:K47"/>
    <mergeCell ref="F47:G47"/>
    <mergeCell ref="B29:C29"/>
    <mergeCell ref="J45:K45"/>
    <mergeCell ref="F43:G43"/>
    <mergeCell ref="F45:G45"/>
    <mergeCell ref="J43:K43"/>
    <mergeCell ref="A41:B41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F17" sqref="F17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8" t="s">
        <v>86</v>
      </c>
    </row>
    <row r="2" spans="1:5" ht="101.25" customHeight="1" x14ac:dyDescent="0.25">
      <c r="B2" s="306" t="s">
        <v>349</v>
      </c>
      <c r="C2" s="306"/>
      <c r="D2" s="181"/>
      <c r="E2" s="73"/>
    </row>
    <row r="3" spans="1:5" ht="15.75" customHeight="1" x14ac:dyDescent="0.25">
      <c r="B3" s="363" t="s">
        <v>114</v>
      </c>
      <c r="C3" s="405"/>
      <c r="D3" s="74"/>
      <c r="E3" s="73"/>
    </row>
    <row r="4" spans="1:5" ht="15" customHeight="1" x14ac:dyDescent="0.25">
      <c r="A4" s="322" t="s">
        <v>57</v>
      </c>
      <c r="B4" s="322" t="s">
        <v>55</v>
      </c>
      <c r="C4" s="322" t="s">
        <v>88</v>
      </c>
      <c r="D4" s="319" t="s">
        <v>58</v>
      </c>
      <c r="E4" s="320"/>
    </row>
    <row r="5" spans="1:5" x14ac:dyDescent="0.25">
      <c r="A5" s="323"/>
      <c r="B5" s="323"/>
      <c r="C5" s="323"/>
      <c r="D5" s="182" t="s">
        <v>59</v>
      </c>
      <c r="E5" s="176" t="s">
        <v>1</v>
      </c>
    </row>
    <row r="6" spans="1:5" x14ac:dyDescent="0.25">
      <c r="A6" s="69" t="s">
        <v>158</v>
      </c>
      <c r="B6" s="140">
        <v>2301400</v>
      </c>
      <c r="C6" s="179" t="s">
        <v>159</v>
      </c>
      <c r="D6" s="41" t="s">
        <v>90</v>
      </c>
      <c r="E6" s="70">
        <v>5</v>
      </c>
    </row>
    <row r="7" spans="1:5" x14ac:dyDescent="0.25">
      <c r="A7" s="69"/>
      <c r="B7" s="41">
        <v>2301400</v>
      </c>
      <c r="C7" s="41" t="s">
        <v>79</v>
      </c>
      <c r="D7" s="41" t="s">
        <v>90</v>
      </c>
      <c r="E7" s="70">
        <v>2</v>
      </c>
    </row>
    <row r="8" spans="1:5" x14ac:dyDescent="0.25">
      <c r="A8" s="69"/>
      <c r="B8" s="41">
        <v>2301400</v>
      </c>
      <c r="C8" s="41" t="s">
        <v>215</v>
      </c>
      <c r="D8" s="41" t="s">
        <v>123</v>
      </c>
      <c r="E8" s="70">
        <v>8</v>
      </c>
    </row>
    <row r="9" spans="1:5" x14ac:dyDescent="0.25">
      <c r="A9" s="69"/>
      <c r="B9" s="41">
        <v>2301400</v>
      </c>
      <c r="C9" s="41" t="s">
        <v>109</v>
      </c>
      <c r="D9" s="41" t="s">
        <v>121</v>
      </c>
      <c r="E9" s="70">
        <v>120</v>
      </c>
    </row>
    <row r="10" spans="1:5" x14ac:dyDescent="0.25">
      <c r="A10" s="69"/>
      <c r="B10" s="41">
        <v>2301400</v>
      </c>
      <c r="C10" s="41" t="s">
        <v>108</v>
      </c>
      <c r="D10" s="41" t="s">
        <v>93</v>
      </c>
      <c r="E10" s="70">
        <v>5</v>
      </c>
    </row>
    <row r="11" spans="1:5" x14ac:dyDescent="0.25">
      <c r="A11" s="69"/>
      <c r="B11" s="41">
        <v>2301400</v>
      </c>
      <c r="C11" s="41" t="s">
        <v>282</v>
      </c>
      <c r="D11" s="41" t="s">
        <v>284</v>
      </c>
      <c r="E11" s="204">
        <v>6</v>
      </c>
    </row>
    <row r="12" spans="1:5" x14ac:dyDescent="0.25">
      <c r="A12" s="69"/>
      <c r="B12" s="41">
        <v>2301400</v>
      </c>
      <c r="C12" s="41" t="s">
        <v>283</v>
      </c>
      <c r="D12" s="41" t="s">
        <v>123</v>
      </c>
      <c r="E12" s="204">
        <v>2</v>
      </c>
    </row>
    <row r="13" spans="1:5" x14ac:dyDescent="0.25">
      <c r="A13" s="69"/>
      <c r="B13" s="41">
        <v>2301400</v>
      </c>
      <c r="C13" s="41" t="s">
        <v>350</v>
      </c>
      <c r="D13" s="41" t="s">
        <v>126</v>
      </c>
      <c r="E13" s="204">
        <v>300</v>
      </c>
    </row>
    <row r="14" spans="1:5" x14ac:dyDescent="0.25">
      <c r="A14" s="288"/>
      <c r="B14" s="71"/>
      <c r="C14" s="71"/>
      <c r="D14" s="71"/>
      <c r="E14" s="424"/>
    </row>
    <row r="15" spans="1:5" x14ac:dyDescent="0.25">
      <c r="B15" t="s">
        <v>94</v>
      </c>
      <c r="D15" s="103" t="s">
        <v>160</v>
      </c>
    </row>
    <row r="17" spans="2:4" x14ac:dyDescent="0.25">
      <c r="B17" t="s">
        <v>164</v>
      </c>
      <c r="D17" s="103" t="s">
        <v>165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G9" sqref="G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90" t="s">
        <v>97</v>
      </c>
      <c r="B1" s="290"/>
      <c r="C1" s="290"/>
      <c r="D1" s="290"/>
      <c r="E1" s="290"/>
      <c r="F1" s="123"/>
    </row>
    <row r="2" spans="1:6" x14ac:dyDescent="0.25">
      <c r="A2" s="291" t="s">
        <v>341</v>
      </c>
      <c r="B2" s="291"/>
      <c r="C2" s="291"/>
      <c r="D2" s="291"/>
      <c r="E2" s="291"/>
      <c r="F2" s="123"/>
    </row>
    <row r="3" spans="1:6" x14ac:dyDescent="0.25">
      <c r="A3" s="291"/>
      <c r="B3" s="291"/>
      <c r="C3" s="291"/>
      <c r="D3" s="291"/>
      <c r="E3" s="291"/>
      <c r="F3" s="123"/>
    </row>
    <row r="4" spans="1:6" ht="15.75" x14ac:dyDescent="0.25">
      <c r="A4" s="292" t="s">
        <v>253</v>
      </c>
      <c r="B4" s="292"/>
      <c r="C4" s="292"/>
      <c r="D4" s="292"/>
      <c r="E4" s="292"/>
      <c r="F4" s="123"/>
    </row>
    <row r="5" spans="1:6" ht="15.75" x14ac:dyDescent="0.25">
      <c r="A5" s="292" t="s">
        <v>102</v>
      </c>
      <c r="B5" s="292"/>
      <c r="C5" s="292"/>
      <c r="D5" s="292"/>
      <c r="E5" s="292"/>
      <c r="F5" s="123"/>
    </row>
    <row r="6" spans="1:6" x14ac:dyDescent="0.25">
      <c r="A6" s="293" t="s">
        <v>71</v>
      </c>
      <c r="B6" s="293" t="s">
        <v>55</v>
      </c>
      <c r="C6" s="295" t="s">
        <v>88</v>
      </c>
      <c r="D6" s="297" t="s">
        <v>58</v>
      </c>
      <c r="E6" s="298"/>
      <c r="F6" s="123"/>
    </row>
    <row r="7" spans="1:6" ht="28.5" x14ac:dyDescent="0.25">
      <c r="A7" s="294"/>
      <c r="B7" s="294"/>
      <c r="C7" s="296"/>
      <c r="D7" s="124" t="s">
        <v>59</v>
      </c>
      <c r="E7" s="124" t="s">
        <v>161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128" t="s">
        <v>253</v>
      </c>
      <c r="B9" s="129">
        <v>2301400</v>
      </c>
      <c r="C9" s="130" t="s">
        <v>109</v>
      </c>
      <c r="D9" s="131" t="s">
        <v>112</v>
      </c>
      <c r="E9" s="131">
        <v>56</v>
      </c>
      <c r="F9" s="123"/>
    </row>
    <row r="10" spans="1:6" ht="49.5" x14ac:dyDescent="0.25">
      <c r="A10" s="128" t="s">
        <v>253</v>
      </c>
      <c r="B10" s="129">
        <v>2301400</v>
      </c>
      <c r="C10" s="130" t="s">
        <v>254</v>
      </c>
      <c r="D10" s="131" t="s">
        <v>189</v>
      </c>
      <c r="E10" s="131">
        <v>1</v>
      </c>
      <c r="F10" s="123"/>
    </row>
    <row r="11" spans="1:6" ht="49.5" x14ac:dyDescent="0.25">
      <c r="A11" s="128" t="s">
        <v>253</v>
      </c>
      <c r="B11" s="129">
        <v>2301400</v>
      </c>
      <c r="C11" s="173" t="s">
        <v>108</v>
      </c>
      <c r="D11" s="131" t="s">
        <v>93</v>
      </c>
      <c r="E11" s="131">
        <v>15</v>
      </c>
      <c r="F11" s="133"/>
    </row>
    <row r="12" spans="1:6" ht="15.75" x14ac:dyDescent="0.25">
      <c r="A12" s="299" t="s">
        <v>128</v>
      </c>
      <c r="B12" s="300"/>
      <c r="C12" s="300"/>
      <c r="D12" s="207">
        <f>SUM(D9:D10)</f>
        <v>0</v>
      </c>
      <c r="E12" s="207">
        <f>SUM(E9:E11)</f>
        <v>72</v>
      </c>
      <c r="F12" s="134"/>
    </row>
    <row r="13" spans="1:6" ht="15.75" x14ac:dyDescent="0.25">
      <c r="A13" s="301"/>
      <c r="B13" s="301"/>
      <c r="C13" s="1"/>
      <c r="D13" s="1"/>
      <c r="E13" s="1"/>
      <c r="F13" s="171"/>
    </row>
    <row r="14" spans="1:6" x14ac:dyDescent="0.25">
      <c r="A14" s="7" t="s">
        <v>162</v>
      </c>
      <c r="B14" s="8"/>
      <c r="C14" s="415" t="s">
        <v>163</v>
      </c>
      <c r="D14" s="415"/>
      <c r="E14" s="171"/>
      <c r="F14" s="171"/>
    </row>
    <row r="15" spans="1:6" x14ac:dyDescent="0.25">
      <c r="A15" s="7" t="s">
        <v>111</v>
      </c>
      <c r="B15" s="7"/>
      <c r="C15" s="415" t="s">
        <v>163</v>
      </c>
      <c r="D15" s="415"/>
      <c r="E15" s="171"/>
      <c r="F15" s="171"/>
    </row>
    <row r="16" spans="1:6" ht="15.75" x14ac:dyDescent="0.25">
      <c r="A16" s="7"/>
      <c r="B16" s="7"/>
      <c r="C16" s="415"/>
      <c r="D16" s="415"/>
      <c r="E16" s="171"/>
      <c r="F16" s="172"/>
    </row>
    <row r="17" spans="1:5" ht="15.75" x14ac:dyDescent="0.25">
      <c r="A17" s="7"/>
      <c r="B17" s="7"/>
      <c r="C17" s="7"/>
      <c r="D17" s="172"/>
      <c r="E17" s="172"/>
    </row>
    <row r="18" spans="1:5" x14ac:dyDescent="0.25">
      <c r="A18" s="135"/>
    </row>
  </sheetData>
  <protectedRanges>
    <protectedRange sqref="D12:E12" name="Диапазон1_1"/>
  </protectedRanges>
  <mergeCells count="13">
    <mergeCell ref="C16:D16"/>
    <mergeCell ref="A12:C12"/>
    <mergeCell ref="A13:B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G10" sqref="G10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290" t="s">
        <v>97</v>
      </c>
      <c r="B1" s="290"/>
      <c r="C1" s="290"/>
      <c r="D1" s="290"/>
      <c r="E1" s="290"/>
    </row>
    <row r="2" spans="1:5" x14ac:dyDescent="0.25">
      <c r="A2" s="291" t="s">
        <v>341</v>
      </c>
      <c r="B2" s="291"/>
      <c r="C2" s="291"/>
      <c r="D2" s="291"/>
      <c r="E2" s="291"/>
    </row>
    <row r="3" spans="1:5" x14ac:dyDescent="0.25">
      <c r="A3" s="291"/>
      <c r="B3" s="291"/>
      <c r="C3" s="291"/>
      <c r="D3" s="291"/>
      <c r="E3" s="291"/>
    </row>
    <row r="4" spans="1:5" ht="15.75" x14ac:dyDescent="0.25">
      <c r="A4" s="292" t="s">
        <v>255</v>
      </c>
      <c r="B4" s="292"/>
      <c r="C4" s="292"/>
      <c r="D4" s="292"/>
      <c r="E4" s="292"/>
    </row>
    <row r="5" spans="1:5" ht="15.75" x14ac:dyDescent="0.25">
      <c r="A5" s="292" t="s">
        <v>102</v>
      </c>
      <c r="B5" s="292"/>
      <c r="C5" s="292"/>
      <c r="D5" s="292"/>
      <c r="E5" s="292"/>
    </row>
    <row r="6" spans="1:5" x14ac:dyDescent="0.25">
      <c r="A6" s="293" t="s">
        <v>71</v>
      </c>
      <c r="B6" s="293" t="s">
        <v>55</v>
      </c>
      <c r="C6" s="295" t="s">
        <v>88</v>
      </c>
      <c r="D6" s="297" t="s">
        <v>58</v>
      </c>
      <c r="E6" s="298"/>
    </row>
    <row r="7" spans="1:5" ht="28.5" x14ac:dyDescent="0.25">
      <c r="A7" s="294"/>
      <c r="B7" s="294"/>
      <c r="C7" s="296"/>
      <c r="D7" s="124" t="s">
        <v>59</v>
      </c>
      <c r="E7" s="124" t="s">
        <v>161</v>
      </c>
    </row>
    <row r="8" spans="1:5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</row>
    <row r="9" spans="1:5" ht="47.25" x14ac:dyDescent="0.25">
      <c r="A9" s="256" t="s">
        <v>255</v>
      </c>
      <c r="B9" s="256">
        <v>2301400</v>
      </c>
      <c r="C9" s="267" t="s">
        <v>254</v>
      </c>
      <c r="D9" s="131" t="s">
        <v>66</v>
      </c>
      <c r="E9" s="131">
        <v>10</v>
      </c>
    </row>
    <row r="10" spans="1:5" ht="47.25" x14ac:dyDescent="0.25">
      <c r="A10" s="281" t="s">
        <v>255</v>
      </c>
      <c r="B10" s="129">
        <v>2301400</v>
      </c>
      <c r="C10" s="279" t="s">
        <v>109</v>
      </c>
      <c r="D10" s="131" t="s">
        <v>112</v>
      </c>
      <c r="E10" s="131">
        <v>392</v>
      </c>
    </row>
    <row r="11" spans="1:5" ht="47.25" x14ac:dyDescent="0.25">
      <c r="A11" s="281" t="s">
        <v>255</v>
      </c>
      <c r="B11" s="129">
        <v>2301400</v>
      </c>
      <c r="C11" s="280" t="s">
        <v>108</v>
      </c>
      <c r="D11" s="131" t="s">
        <v>93</v>
      </c>
      <c r="E11" s="131">
        <v>15</v>
      </c>
    </row>
    <row r="12" spans="1:5" x14ac:dyDescent="0.25">
      <c r="A12" s="299" t="s">
        <v>128</v>
      </c>
      <c r="B12" s="300"/>
      <c r="C12" s="300"/>
      <c r="D12" s="132">
        <f>SUM(D10:D10)</f>
        <v>0</v>
      </c>
      <c r="E12" s="132">
        <f>SUM(E10:E11)</f>
        <v>407</v>
      </c>
    </row>
    <row r="13" spans="1:5" ht="15.75" x14ac:dyDescent="0.25">
      <c r="A13" s="301"/>
      <c r="B13" s="301"/>
      <c r="C13" s="1"/>
      <c r="D13" s="1"/>
      <c r="E13" s="1"/>
    </row>
    <row r="14" spans="1:5" x14ac:dyDescent="0.25">
      <c r="A14" s="7" t="s">
        <v>162</v>
      </c>
      <c r="B14" s="8"/>
      <c r="C14" s="415" t="s">
        <v>163</v>
      </c>
      <c r="D14" s="415"/>
      <c r="E14" s="171"/>
    </row>
    <row r="15" spans="1:5" x14ac:dyDescent="0.25">
      <c r="A15" s="7" t="s">
        <v>111</v>
      </c>
      <c r="B15" s="7"/>
      <c r="C15" s="415" t="s">
        <v>163</v>
      </c>
      <c r="D15" s="415"/>
      <c r="E15" s="171"/>
    </row>
    <row r="16" spans="1:5" x14ac:dyDescent="0.25">
      <c r="A16" s="7"/>
      <c r="B16" s="7"/>
      <c r="C16" s="415"/>
      <c r="D16" s="415"/>
      <c r="E16" s="171"/>
    </row>
    <row r="17" spans="1:5" ht="15.75" x14ac:dyDescent="0.25">
      <c r="A17" s="7"/>
      <c r="B17" s="7"/>
      <c r="C17" s="7"/>
      <c r="D17" s="172"/>
      <c r="E17" s="172"/>
    </row>
    <row r="18" spans="1:5" x14ac:dyDescent="0.25">
      <c r="A18" s="135"/>
    </row>
  </sheetData>
  <protectedRanges>
    <protectedRange sqref="D12:E12" name="Диапазон1_1"/>
  </protectedRanges>
  <mergeCells count="13">
    <mergeCell ref="A12:C12"/>
    <mergeCell ref="A13:B13"/>
    <mergeCell ref="C14:D14"/>
    <mergeCell ref="C15:D15"/>
    <mergeCell ref="C16:D16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2018-03-20T09:55:32Z</dcterms:modified>
</cp:coreProperties>
</file>